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8615" windowHeight="7875" activeTab="2"/>
  </bookViews>
  <sheets>
    <sheet name=" 52" sheetId="1" r:id="rId1"/>
    <sheet name="53-54" sheetId="2" r:id="rId2"/>
    <sheet name="55-56" sheetId="3" r:id="rId3"/>
    <sheet name="Graphiq" sheetId="5" r:id="rId4"/>
  </sheets>
  <calcPr calcId="125725"/>
</workbook>
</file>

<file path=xl/calcChain.xml><?xml version="1.0" encoding="utf-8"?>
<calcChain xmlns="http://schemas.openxmlformats.org/spreadsheetml/2006/main">
  <c r="F40" i="3"/>
  <c r="B35" i="5"/>
  <c r="C26"/>
  <c r="C27"/>
  <c r="C28"/>
  <c r="C29"/>
  <c r="C30"/>
  <c r="C31"/>
  <c r="C32"/>
  <c r="C35"/>
  <c r="I40" i="3"/>
  <c r="C40"/>
  <c r="C16" i="2"/>
</calcChain>
</file>

<file path=xl/sharedStrings.xml><?xml version="1.0" encoding="utf-8"?>
<sst xmlns="http://schemas.openxmlformats.org/spreadsheetml/2006/main" count="215" uniqueCount="142">
  <si>
    <t>التكوين التربوي</t>
  </si>
  <si>
    <t xml:space="preserve"> 11 - 52 Stagiaires des Professeurs  </t>
  </si>
  <si>
    <r>
      <t>11 - 52</t>
    </r>
    <r>
      <rPr>
        <b/>
        <sz val="16"/>
        <rFont val="Times New Roman"/>
        <family val="1"/>
      </rPr>
      <t xml:space="preserve"> المتدربون من أساتدة </t>
    </r>
  </si>
  <si>
    <t xml:space="preserve">             du Primaire par Centre de Formation</t>
  </si>
  <si>
    <r>
      <t xml:space="preserve">            الابتدائي  حسب المراكز </t>
    </r>
    <r>
      <rPr>
        <b/>
        <sz val="14"/>
        <rFont val="Times New Roman"/>
        <family val="1"/>
      </rPr>
      <t xml:space="preserve"> </t>
    </r>
  </si>
  <si>
    <t>2016-2017</t>
  </si>
  <si>
    <t>الإناث</t>
  </si>
  <si>
    <t>المجموع</t>
  </si>
  <si>
    <t>2017-2016</t>
  </si>
  <si>
    <t>Feminin</t>
  </si>
  <si>
    <t>Total</t>
  </si>
  <si>
    <t>Tanger - Tétouan- Al Hoceima</t>
  </si>
  <si>
    <t>…</t>
  </si>
  <si>
    <t>1 014</t>
  </si>
  <si>
    <t>طنجة - تطوان- الحسيمة</t>
  </si>
  <si>
    <t>Oriental</t>
  </si>
  <si>
    <t>الشرق</t>
  </si>
  <si>
    <t>Fès- Meknès</t>
  </si>
  <si>
    <t>فاس- مكناس</t>
  </si>
  <si>
    <t>Rabat - Salé - Kénitra</t>
  </si>
  <si>
    <t>1 080</t>
  </si>
  <si>
    <t>الرباط - سـلا -القنيطرة</t>
  </si>
  <si>
    <t>Béni Mellal- Khénifra</t>
  </si>
  <si>
    <t>بني ملال-خنيفرة</t>
  </si>
  <si>
    <t>Casablanca- Settat</t>
  </si>
  <si>
    <t>1 366</t>
  </si>
  <si>
    <t>الدار البيضاء-سطات</t>
  </si>
  <si>
    <t>Marrakech - Safi</t>
  </si>
  <si>
    <t>1 344</t>
  </si>
  <si>
    <t>مراكش -اسفي</t>
  </si>
  <si>
    <t>Drâa- Tafilalet</t>
  </si>
  <si>
    <t>درعة - تافيلالت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</si>
  <si>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</si>
  <si>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</si>
  <si>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</si>
  <si>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</si>
  <si>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</si>
  <si>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</si>
  <si>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</si>
  <si>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-</t>
  </si>
  <si>
    <t>الداخلة- وادي الذهب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</si>
  <si>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</si>
  <si>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</si>
  <si>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11 - 55 Formation des professeurs du secondaire</t>
  </si>
  <si>
    <r>
      <t>11 - 55</t>
    </r>
    <r>
      <rPr>
        <b/>
        <sz val="16"/>
        <rFont val="Times New Roman"/>
        <family val="1"/>
      </rPr>
      <t xml:space="preserve"> تكوين أساتذة الثانوي التأهيلي</t>
    </r>
  </si>
  <si>
    <t xml:space="preserve">             qualifiant selon les centres de formation</t>
  </si>
  <si>
    <t xml:space="preserve">           حسب مراكز التكوين </t>
  </si>
  <si>
    <t>3 173</t>
  </si>
  <si>
    <t xml:space="preserve"> 11 - 56 Effectif des stagiaires par centre </t>
  </si>
  <si>
    <r>
      <t>11 - 56</t>
    </r>
    <r>
      <rPr>
        <b/>
        <sz val="16"/>
        <rFont val="Times New Roman"/>
        <family val="1"/>
      </rPr>
      <t xml:space="preserve"> عدد المتدربين حسب مراكز </t>
    </r>
  </si>
  <si>
    <t xml:space="preserve">             d'agrégation </t>
  </si>
  <si>
    <t>كل المستويات</t>
  </si>
  <si>
    <t xml:space="preserve">السنة الثانية         </t>
  </si>
  <si>
    <t>Tous niveaux</t>
  </si>
  <si>
    <r>
      <t xml:space="preserve">         2</t>
    </r>
    <r>
      <rPr>
        <b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</si>
  <si>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Centres d'agrégation</t>
  </si>
  <si>
    <t>مراكز التبريز</t>
  </si>
  <si>
    <t>Rabat- Salé- Kénitra</t>
  </si>
  <si>
    <t>الرباط- سلا- القنيطرة</t>
  </si>
  <si>
    <t>Fès - Meknès</t>
  </si>
  <si>
    <t>فاس - مكناس</t>
  </si>
  <si>
    <t>Casablanca - Settat</t>
  </si>
  <si>
    <t xml:space="preserve">الدار البيضاء </t>
  </si>
  <si>
    <t>Marrakech</t>
  </si>
  <si>
    <t>مراكش</t>
  </si>
  <si>
    <t>ENSET: Ecole Normale Supérieure de l'Enseignement Technique.</t>
  </si>
  <si>
    <t xml:space="preserve"> 11 - 53 Formation des professeurs du secondaire</t>
  </si>
  <si>
    <r>
      <t>11 - 53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</si>
  <si>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collégial selon la discipline </t>
  </si>
  <si>
    <t xml:space="preserve">          الاعدادي حسب الشعبة  </t>
  </si>
  <si>
    <t>2015-2016</t>
  </si>
  <si>
    <t xml:space="preserve"> Stagiaires selon la discipline</t>
  </si>
  <si>
    <t xml:space="preserve">المتدربون حسب الشعبة </t>
  </si>
  <si>
    <t xml:space="preserve"> Langue arabe</t>
  </si>
  <si>
    <t xml:space="preserve">    اللغة العربية </t>
  </si>
  <si>
    <t xml:space="preserve"> Langue française</t>
  </si>
  <si>
    <t xml:space="preserve">    اللغة الفرنسية </t>
  </si>
  <si>
    <t xml:space="preserve"> Education islamique</t>
  </si>
  <si>
    <t xml:space="preserve">    التربية الإسلامية</t>
  </si>
  <si>
    <t xml:space="preserve"> Histoire-Géographie</t>
  </si>
  <si>
    <t xml:space="preserve">    الإجتماعيات</t>
  </si>
  <si>
    <t xml:space="preserve"> Mathématiques</t>
  </si>
  <si>
    <t xml:space="preserve">   الرياضيات </t>
  </si>
  <si>
    <t xml:space="preserve"> Sciences naturelles</t>
  </si>
  <si>
    <t xml:space="preserve">    العلوم الطبيعية </t>
  </si>
  <si>
    <t xml:space="preserve"> Physique-Chimie</t>
  </si>
  <si>
    <t xml:space="preserve">   الفيزياء والكمياء</t>
  </si>
  <si>
    <t>Education Physique</t>
  </si>
  <si>
    <t xml:space="preserve">    التربية البدنية</t>
  </si>
  <si>
    <t xml:space="preserve"> </t>
  </si>
  <si>
    <t xml:space="preserve"> 11 - 54 Formation des professeurs du secondaire </t>
  </si>
  <si>
    <r>
      <t>11 - 54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</si>
  <si>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    qualifiant selon la discipline</t>
  </si>
  <si>
    <t xml:space="preserve">            التاهيلي حسب الشعبة</t>
  </si>
  <si>
    <t>Stagiaires selon la discipline</t>
  </si>
  <si>
    <t>المتدربون حسب الشعبة</t>
  </si>
  <si>
    <t>Langue arabe</t>
  </si>
  <si>
    <t>اللغة العربية</t>
  </si>
  <si>
    <t>Langue française</t>
  </si>
  <si>
    <t>اللغة الفرنسية</t>
  </si>
  <si>
    <t>Langue anglaise</t>
  </si>
  <si>
    <t>اللغة الانجليزية</t>
  </si>
  <si>
    <t>Education islamique</t>
  </si>
  <si>
    <t>التربية الإسلامية</t>
  </si>
  <si>
    <t>Histoire-Géographie</t>
  </si>
  <si>
    <t>الإجتماعيات</t>
  </si>
  <si>
    <t>Mathématiques</t>
  </si>
  <si>
    <t>الرياضيات</t>
  </si>
  <si>
    <t>Sciences naturelles</t>
  </si>
  <si>
    <t>العلوم الطبيعية</t>
  </si>
  <si>
    <t>Physique-Chimie</t>
  </si>
  <si>
    <t>الفيزياء والكمياء</t>
  </si>
  <si>
    <t>التربية البدنية</t>
  </si>
  <si>
    <t>Informatique</t>
  </si>
  <si>
    <t>المعلوميات</t>
  </si>
  <si>
    <t>Philosophie</t>
  </si>
  <si>
    <t>الفلسفة</t>
  </si>
  <si>
    <t>Primaire</t>
  </si>
  <si>
    <t xml:space="preserve">Collegial </t>
  </si>
  <si>
    <t>Qualifiant</t>
  </si>
  <si>
    <t xml:space="preserve">Supérieur </t>
  </si>
  <si>
    <t>الإبتدائي</t>
  </si>
  <si>
    <t>الإعدادي</t>
  </si>
  <si>
    <t>التأهيلي</t>
  </si>
  <si>
    <t>العالي</t>
  </si>
  <si>
    <t>2013-14</t>
  </si>
  <si>
    <t>2014-15</t>
  </si>
  <si>
    <t>2015-16</t>
  </si>
  <si>
    <t>2016-17</t>
  </si>
  <si>
    <t xml:space="preserve"> Etudiants de l'enseignement supérieur universitaire public</t>
  </si>
  <si>
    <t>% dans le Total</t>
  </si>
  <si>
    <t>Sciences et sciences techniques  العلوم والعلوم والتقنيات</t>
  </si>
  <si>
    <t>Médecine,pharmacie et méd. Dentaire  الطب والصيدلة وطب الأسنان</t>
  </si>
  <si>
    <t>Enseignement pédagogique التكوين التربوي</t>
  </si>
  <si>
    <t>Droit et économie الحقوق والإقتصاد</t>
  </si>
  <si>
    <t xml:space="preserve">Instituts et Ecoles Supérieures االمعاهد والمدارس العليا </t>
  </si>
  <si>
    <t>Autres آخرون</t>
  </si>
  <si>
    <t>FORMATION PEDAGOGIQUE</t>
  </si>
  <si>
    <t xml:space="preserve">الأداب والعلوم الإنسانية و التعليم الأصيل      Lettres et Sciences Humaines et Enseignement originel  </t>
  </si>
  <si>
    <r>
      <t xml:space="preserve">Evolution de l'enseignement public </t>
    </r>
    <r>
      <rPr>
        <b/>
        <sz val="12"/>
        <color indexed="8"/>
        <rFont val="Times New Roman"/>
        <family val="1"/>
      </rPr>
      <t>(En milliers)</t>
    </r>
    <r>
      <rPr>
        <b/>
        <sz val="18"/>
        <color indexed="8"/>
        <rFont val="Times New Roman"/>
        <family val="1"/>
      </rPr>
      <t xml:space="preserve"> </t>
    </r>
  </si>
  <si>
    <t xml:space="preserve">السنة الأولى            </t>
  </si>
  <si>
    <t xml:space="preserve">      1ère Année   </t>
  </si>
</sst>
</file>

<file path=xl/styles.xml><?xml version="1.0" encoding="utf-8"?>
<styleSheet xmlns="http://schemas.openxmlformats.org/spreadsheetml/2006/main">
  <numFmts count="6">
    <numFmt numFmtId="164" formatCode="###\ ###"/>
    <numFmt numFmtId="165" formatCode="#,##0;0;\-"/>
    <numFmt numFmtId="166" formatCode="#\ ###\ ###"/>
    <numFmt numFmtId="167" formatCode="\-"/>
    <numFmt numFmtId="168" formatCode="#,##0.0"/>
    <numFmt numFmtId="169" formatCode="0.0"/>
  </numFmts>
  <fonts count="37">
    <font>
      <sz val="10"/>
      <color rgb="FF000000"/>
      <name val="Open Sans"/>
    </font>
    <font>
      <b/>
      <sz val="16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8"/>
      <name val="Times New Roman"/>
      <family val="1"/>
    </font>
    <font>
      <sz val="16"/>
      <color rgb="FFFF0000"/>
      <name val="Times New Roman"/>
      <family val="1"/>
    </font>
    <font>
      <sz val="11"/>
      <color rgb="FF000000"/>
      <name val="Times New Roman"/>
      <family val="1"/>
    </font>
    <font>
      <sz val="10"/>
      <name val="Open Sans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i/>
      <sz val="10"/>
      <name val="Times New Roman"/>
      <family val="1"/>
    </font>
    <font>
      <sz val="10"/>
      <name val="&quot;MS Sans Serif&quot;"/>
    </font>
    <font>
      <sz val="10"/>
      <name val="MS Sans Serif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b/>
      <sz val="11"/>
      <color theme="1"/>
      <name val="Times New Roman"/>
      <family val="1"/>
    </font>
    <font>
      <sz val="10"/>
      <color indexed="9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8"/>
      <color rgb="FF000000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sz val="10"/>
      <name val="MS Sans Serif"/>
      <family val="2"/>
      <charset val="17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3" fillId="0" borderId="0"/>
    <xf numFmtId="0" fontId="27" fillId="0" borderId="0"/>
    <xf numFmtId="0" fontId="35" fillId="0" borderId="0"/>
    <xf numFmtId="0" fontId="36" fillId="0" borderId="0"/>
    <xf numFmtId="0" fontId="36" fillId="0" borderId="0"/>
  </cellStyleXfs>
  <cellXfs count="168">
    <xf numFmtId="0" fontId="0" fillId="0" borderId="0" xfId="0" applyFont="1" applyAlignment="1"/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2" fontId="4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3" fontId="10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/>
    <xf numFmtId="3" fontId="4" fillId="0" borderId="0" xfId="0" applyNumberFormat="1" applyFont="1" applyAlignment="1">
      <alignment horizontal="right" vertical="center" readingOrder="1"/>
    </xf>
    <xf numFmtId="0" fontId="11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1" fontId="10" fillId="0" borderId="0" xfId="0" applyNumberFormat="1" applyFont="1" applyAlignment="1">
      <alignment horizontal="right"/>
    </xf>
    <xf numFmtId="3" fontId="4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/>
    </xf>
    <xf numFmtId="1" fontId="9" fillId="0" borderId="0" xfId="0" applyNumberFormat="1" applyFont="1" applyAlignment="1"/>
    <xf numFmtId="2" fontId="9" fillId="0" borderId="0" xfId="0" applyNumberFormat="1" applyFont="1" applyAlignment="1"/>
    <xf numFmtId="165" fontId="9" fillId="0" borderId="0" xfId="0" applyNumberFormat="1" applyFont="1" applyAlignment="1"/>
    <xf numFmtId="2" fontId="14" fillId="0" borderId="0" xfId="0" applyNumberFormat="1" applyFont="1" applyAlignment="1">
      <alignment vertical="center"/>
    </xf>
    <xf numFmtId="0" fontId="9" fillId="0" borderId="0" xfId="0" applyFont="1" applyAlignment="1"/>
    <xf numFmtId="0" fontId="10" fillId="0" borderId="0" xfId="0" applyFont="1" applyAlignment="1">
      <alignment horizontal="left"/>
    </xf>
    <xf numFmtId="1" fontId="10" fillId="0" borderId="0" xfId="0" applyNumberFormat="1" applyFont="1" applyAlignment="1"/>
    <xf numFmtId="2" fontId="10" fillId="0" borderId="0" xfId="0" applyNumberFormat="1" applyFont="1" applyAlignment="1"/>
    <xf numFmtId="0" fontId="10" fillId="0" borderId="0" xfId="0" applyFont="1" applyAlignment="1"/>
    <xf numFmtId="0" fontId="10" fillId="0" borderId="0" xfId="0" applyFont="1" applyAlignment="1">
      <alignment horizontal="right"/>
    </xf>
    <xf numFmtId="3" fontId="8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/>
    <xf numFmtId="2" fontId="17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/>
    </xf>
    <xf numFmtId="2" fontId="11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/>
    <xf numFmtId="165" fontId="11" fillId="0" borderId="0" xfId="0" applyNumberFormat="1" applyFont="1" applyAlignment="1"/>
    <xf numFmtId="2" fontId="15" fillId="0" borderId="0" xfId="0" applyNumberFormat="1" applyFont="1" applyAlignment="1">
      <alignment horizontal="right" vertical="center"/>
    </xf>
    <xf numFmtId="2" fontId="17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/>
    </xf>
    <xf numFmtId="1" fontId="7" fillId="0" borderId="0" xfId="0" applyNumberFormat="1" applyFont="1" applyAlignment="1"/>
    <xf numFmtId="165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 vertical="center" readingOrder="2"/>
    </xf>
    <xf numFmtId="2" fontId="4" fillId="0" borderId="0" xfId="0" applyNumberFormat="1" applyFont="1" applyAlignment="1">
      <alignment horizontal="right" vertical="center" readingOrder="2"/>
    </xf>
    <xf numFmtId="2" fontId="5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right" vertical="center" readingOrder="2"/>
    </xf>
    <xf numFmtId="2" fontId="20" fillId="0" borderId="0" xfId="0" applyNumberFormat="1" applyFont="1" applyAlignment="1">
      <alignment horizontal="right" vertical="center" readingOrder="2"/>
    </xf>
    <xf numFmtId="2" fontId="1" fillId="0" borderId="0" xfId="0" applyNumberFormat="1" applyFont="1" applyAlignment="1">
      <alignment horizontal="right" vertical="center" readingOrder="2"/>
    </xf>
    <xf numFmtId="2" fontId="8" fillId="0" borderId="0" xfId="0" applyNumberFormat="1" applyFont="1" applyAlignment="1">
      <alignment horizontal="right" vertical="center" readingOrder="2"/>
    </xf>
    <xf numFmtId="2" fontId="4" fillId="0" borderId="0" xfId="0" applyNumberFormat="1" applyFont="1" applyAlignment="1">
      <alignment horizontal="right" vertical="center" readingOrder="2"/>
    </xf>
    <xf numFmtId="2" fontId="6" fillId="0" borderId="0" xfId="0" applyNumberFormat="1" applyFont="1" applyAlignment="1">
      <alignment horizontal="right" vertical="center" readingOrder="2"/>
    </xf>
    <xf numFmtId="3" fontId="4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2" fontId="21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left" vertical="center" readingOrder="2"/>
    </xf>
    <xf numFmtId="2" fontId="11" fillId="0" borderId="0" xfId="0" applyNumberFormat="1" applyFont="1" applyAlignment="1">
      <alignment horizontal="left" vertical="center" readingOrder="2"/>
    </xf>
    <xf numFmtId="0" fontId="9" fillId="0" borderId="0" xfId="0" applyFont="1" applyAlignment="1">
      <alignment horizontal="right"/>
    </xf>
    <xf numFmtId="1" fontId="22" fillId="0" borderId="0" xfId="0" applyNumberFormat="1" applyFont="1" applyAlignment="1"/>
    <xf numFmtId="0" fontId="10" fillId="0" borderId="0" xfId="0" applyFont="1" applyAlignment="1">
      <alignment horizontal="right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4" fillId="0" borderId="0" xfId="1" applyFont="1"/>
    <xf numFmtId="2" fontId="24" fillId="0" borderId="0" xfId="1" applyNumberFormat="1" applyFont="1" applyAlignment="1">
      <alignment vertical="center"/>
    </xf>
    <xf numFmtId="2" fontId="24" fillId="0" borderId="0" xfId="1" applyNumberFormat="1" applyFont="1" applyAlignment="1">
      <alignment horizontal="right" vertical="center"/>
    </xf>
    <xf numFmtId="2" fontId="25" fillId="0" borderId="0" xfId="1" applyNumberFormat="1" applyFont="1" applyAlignment="1">
      <alignment vertical="center"/>
    </xf>
    <xf numFmtId="2" fontId="24" fillId="0" borderId="0" xfId="1" applyNumberFormat="1" applyFont="1" applyBorder="1" applyAlignment="1">
      <alignment vertical="center"/>
    </xf>
    <xf numFmtId="0" fontId="24" fillId="0" borderId="0" xfId="1" applyFont="1" applyAlignment="1">
      <alignment horizontal="right"/>
    </xf>
    <xf numFmtId="169" fontId="24" fillId="0" borderId="0" xfId="1" applyNumberFormat="1" applyFont="1" applyAlignment="1">
      <alignment horizontal="right" vertical="center"/>
    </xf>
    <xf numFmtId="166" fontId="24" fillId="0" borderId="0" xfId="1" applyNumberFormat="1" applyFont="1" applyAlignment="1">
      <alignment horizontal="right"/>
    </xf>
    <xf numFmtId="0" fontId="26" fillId="0" borderId="0" xfId="1" applyFont="1" applyBorder="1" applyAlignment="1">
      <alignment vertical="center"/>
    </xf>
    <xf numFmtId="0" fontId="24" fillId="0" borderId="0" xfId="1" applyFont="1" applyBorder="1"/>
    <xf numFmtId="166" fontId="24" fillId="0" borderId="0" xfId="2" applyNumberFormat="1" applyFont="1" applyFill="1" applyAlignment="1">
      <alignment horizontal="right" vertical="center"/>
    </xf>
    <xf numFmtId="0" fontId="26" fillId="0" borderId="0" xfId="1" applyFont="1" applyBorder="1" applyAlignment="1">
      <alignment horizontal="left" vertical="center"/>
    </xf>
    <xf numFmtId="0" fontId="28" fillId="0" borderId="0" xfId="1" applyFont="1" applyBorder="1" applyAlignment="1"/>
    <xf numFmtId="2" fontId="29" fillId="0" borderId="0" xfId="1" applyNumberFormat="1" applyFont="1" applyAlignment="1">
      <alignment horizontal="right" vertical="center"/>
    </xf>
    <xf numFmtId="2" fontId="24" fillId="0" borderId="0" xfId="1" applyNumberFormat="1" applyFont="1" applyBorder="1" applyAlignment="1">
      <alignment horizontal="right" vertical="center"/>
    </xf>
    <xf numFmtId="2" fontId="24" fillId="0" borderId="0" xfId="1" applyNumberFormat="1" applyFont="1" applyFill="1" applyAlignment="1">
      <alignment horizontal="right" vertical="center"/>
    </xf>
    <xf numFmtId="2" fontId="25" fillId="0" borderId="0" xfId="1" applyNumberFormat="1" applyFont="1" applyBorder="1" applyAlignment="1">
      <alignment horizontal="right" vertical="center"/>
    </xf>
    <xf numFmtId="2" fontId="25" fillId="0" borderId="0" xfId="1" applyNumberFormat="1" applyFont="1" applyBorder="1" applyAlignment="1">
      <alignment horizontal="left" vertical="center"/>
    </xf>
    <xf numFmtId="2" fontId="26" fillId="0" borderId="0" xfId="1" applyNumberFormat="1" applyFont="1" applyBorder="1" applyAlignment="1">
      <alignment vertical="center"/>
    </xf>
    <xf numFmtId="2" fontId="24" fillId="0" borderId="0" xfId="1" applyNumberFormat="1" applyFont="1" applyAlignment="1">
      <alignment vertical="center" wrapText="1"/>
    </xf>
    <xf numFmtId="2" fontId="24" fillId="0" borderId="0" xfId="1" applyNumberFormat="1" applyFont="1" applyFill="1" applyBorder="1" applyAlignment="1">
      <alignment horizontal="right" vertical="center"/>
    </xf>
    <xf numFmtId="2" fontId="26" fillId="0" borderId="0" xfId="1" applyNumberFormat="1" applyFont="1" applyAlignment="1">
      <alignment vertical="center"/>
    </xf>
    <xf numFmtId="2" fontId="30" fillId="0" borderId="0" xfId="1" quotePrefix="1" applyNumberFormat="1" applyFont="1" applyBorder="1" applyAlignment="1">
      <alignment horizontal="left" vertical="center"/>
    </xf>
    <xf numFmtId="3" fontId="24" fillId="0" borderId="0" xfId="1" applyNumberFormat="1" applyFont="1" applyAlignment="1">
      <alignment horizontal="right" vertical="center"/>
    </xf>
    <xf numFmtId="168" fontId="24" fillId="0" borderId="0" xfId="1" applyNumberFormat="1" applyFont="1" applyAlignment="1">
      <alignment horizontal="right" vertical="center"/>
    </xf>
    <xf numFmtId="1" fontId="24" fillId="0" borderId="0" xfId="1" applyNumberFormat="1" applyFont="1" applyAlignment="1">
      <alignment vertical="center"/>
    </xf>
    <xf numFmtId="0" fontId="24" fillId="0" borderId="0" xfId="1" applyFont="1" applyAlignment="1">
      <alignment horizontal="left"/>
    </xf>
    <xf numFmtId="2" fontId="31" fillId="0" borderId="0" xfId="1" applyNumberFormat="1" applyFont="1" applyAlignment="1">
      <alignment horizontal="right" vertical="center"/>
    </xf>
    <xf numFmtId="2" fontId="32" fillId="0" borderId="0" xfId="1" applyNumberFormat="1" applyFont="1" applyAlignment="1">
      <alignment horizontal="left" vertical="center" readingOrder="1"/>
    </xf>
    <xf numFmtId="0" fontId="0" fillId="0" borderId="0" xfId="0" applyFont="1" applyAlignment="1"/>
    <xf numFmtId="1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1" fontId="8" fillId="0" borderId="0" xfId="0" applyNumberFormat="1" applyFont="1" applyAlignment="1"/>
    <xf numFmtId="1" fontId="8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164" fontId="5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" fontId="16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 readingOrder="2"/>
    </xf>
    <xf numFmtId="1" fontId="1" fillId="0" borderId="0" xfId="0" applyNumberFormat="1" applyFont="1" applyAlignment="1">
      <alignment horizontal="right" vertical="center" readingOrder="2"/>
    </xf>
    <xf numFmtId="1" fontId="8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/>
    </xf>
    <xf numFmtId="1" fontId="8" fillId="0" borderId="0" xfId="0" applyNumberFormat="1" applyFont="1" applyAlignment="1">
      <alignment horizontal="right" vertical="center"/>
    </xf>
  </cellXfs>
  <cellStyles count="6">
    <cellStyle name="Normal" xfId="0" builtinId="0"/>
    <cellStyle name="Normal 2" xfId="1"/>
    <cellStyle name="Normal 3" xfId="3"/>
    <cellStyle name="Normal 3 2 2" xfId="4"/>
    <cellStyle name="Normal_E48" xfId="2"/>
    <cellStyle name="عادي_Etablis" xfId="5"/>
  </cellStyles>
  <dxfs count="0"/>
  <tableStyles count="0" defaultTableStyle="TableStyleMedium9" defaultPivotStyle="PivotStyleLight16"/>
  <colors>
    <mruColors>
      <color rgb="FF660033"/>
      <color rgb="FFD7BA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طلبة التعليم العالي العمومي </a:t>
            </a:r>
            <a:r>
              <a:rPr lang="ar-MA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 %)</a:t>
            </a:r>
            <a:endParaRPr lang="ar-MA" sz="11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Etudiants de l'enseignement supérieur  public 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2015-2016 </a:t>
            </a:r>
            <a:r>
              <a:rPr lang="fr-FR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%)</a:t>
            </a:r>
          </a:p>
        </c:rich>
      </c:tx>
      <c:layout>
        <c:manualLayout>
          <c:xMode val="edge"/>
          <c:yMode val="edge"/>
          <c:x val="0.27558701575187461"/>
          <c:y val="5.1880802205252381E-3"/>
        </c:manualLayout>
      </c:layout>
      <c:spPr>
        <a:noFill/>
        <a:ln w="25400">
          <a:noFill/>
        </a:ln>
      </c:spPr>
    </c:title>
    <c:view3D>
      <c:rotY val="360"/>
      <c:perspective val="0"/>
    </c:view3D>
    <c:plotArea>
      <c:layout>
        <c:manualLayout>
          <c:layoutTarget val="inner"/>
          <c:xMode val="edge"/>
          <c:yMode val="edge"/>
          <c:x val="0.13577308692928755"/>
          <c:y val="0.28122563034463932"/>
          <c:w val="0.69496492340784355"/>
          <c:h val="0.35535292895018028"/>
        </c:manualLayout>
      </c:layout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explosion val="16"/>
            <c:spPr>
              <a:solidFill>
                <a:schemeClr val="accent4">
                  <a:lumMod val="40000"/>
                  <a:lumOff val="60000"/>
                </a:schemeClr>
              </a:solidFill>
              <a:ln w="12700">
                <a:solidFill>
                  <a:schemeClr val="tx1"/>
                </a:solidFill>
                <a:prstDash val="solid"/>
              </a:ln>
            </c:spPr>
          </c:dPt>
          <c:dPt>
            <c:idx val="2"/>
            <c:spPr>
              <a:solidFill>
                <a:schemeClr val="accent5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D7BA41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8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6.9781931464174482E-2"/>
                  <c:y val="-0.11248285322359398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2398753894080985E-2"/>
                  <c:y val="-2.5990903183885642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3.9875389408099829E-2"/>
                  <c:y val="3.5665294924554211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9.4573683175596546E-3"/>
                  <c:y val="2.9890324482920408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0.17943925233644936"/>
                  <c:y val="-8.23045267489712E-3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8.9719626168224348E-2"/>
                  <c:y val="-5.7613168724279767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5.4828660436137308E-2"/>
                  <c:y val="-4.6639231824417114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9906542056074816E-2"/>
                  <c:y val="-4.6639231824417114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Graphiq!$A$26:$A$32</c:f>
              <c:strCache>
                <c:ptCount val="7"/>
                <c:pt idx="0">
                  <c:v>الأداب والعلوم الإنسانية و التعليم الأصيل      Lettres et Sciences Humaines et Enseignement originel  </c:v>
                </c:pt>
                <c:pt idx="1">
                  <c:v>Sciences et sciences techniques  العلوم والعلوم والتقنيات</c:v>
                </c:pt>
                <c:pt idx="2">
                  <c:v>Médecine,pharmacie et méd. Dentaire  الطب والصيدلة وطب الأسنان</c:v>
                </c:pt>
                <c:pt idx="3">
                  <c:v>Enseignement pédagogique التكوين التربوي</c:v>
                </c:pt>
                <c:pt idx="4">
                  <c:v>Droit et économie الحقوق والإقتصاد</c:v>
                </c:pt>
                <c:pt idx="5">
                  <c:v>Instituts et Ecoles Supérieures االمعاهد والمدارس العليا </c:v>
                </c:pt>
                <c:pt idx="6">
                  <c:v>Autres آخرون</c:v>
                </c:pt>
              </c:strCache>
            </c:strRef>
          </c:cat>
          <c:val>
            <c:numRef>
              <c:f>Graphiq!$C$26:$C$32</c:f>
              <c:numCache>
                <c:formatCode>0.0</c:formatCode>
                <c:ptCount val="7"/>
                <c:pt idx="0">
                  <c:v>27.281878045439424</c:v>
                </c:pt>
                <c:pt idx="1">
                  <c:v>17.281095281892721</c:v>
                </c:pt>
                <c:pt idx="2">
                  <c:v>2.5071671787244867</c:v>
                </c:pt>
                <c:pt idx="3">
                  <c:v>1.7361450852233813</c:v>
                </c:pt>
                <c:pt idx="4">
                  <c:v>42.215905755268977</c:v>
                </c:pt>
                <c:pt idx="5">
                  <c:v>2.6804759202363946</c:v>
                </c:pt>
                <c:pt idx="6">
                  <c:v>6.2973327332146143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833064026605822"/>
          <c:y val="0.72975687735950312"/>
          <c:w val="0.63113223015100361"/>
          <c:h val="0.27024312264049816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78" footer="0.49212598450000078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depthPercent val="100"/>
      <c:rAngAx val="1"/>
    </c:view3D>
    <c:sideWall>
      <c:spPr>
        <a:noFill/>
      </c:spPr>
    </c:sideWall>
    <c:plotArea>
      <c:layout>
        <c:manualLayout>
          <c:layoutTarget val="inner"/>
          <c:xMode val="edge"/>
          <c:yMode val="edge"/>
          <c:x val="0.13994663167104177"/>
          <c:y val="7.4548702245552642E-2"/>
          <c:w val="0.67265201224847382"/>
          <c:h val="0.64648512685914272"/>
        </c:manualLayout>
      </c:layout>
      <c:bar3DChart>
        <c:barDir val="col"/>
        <c:grouping val="clustered"/>
        <c:ser>
          <c:idx val="1"/>
          <c:order val="0"/>
          <c:tx>
            <c:strRef>
              <c:f>Graphiq!$B$4:$B$5</c:f>
              <c:strCache>
                <c:ptCount val="1"/>
                <c:pt idx="0">
                  <c:v>Primaire الإبتدائي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strRef>
              <c:f>Graphiq!$A$6:$A$9</c:f>
              <c:strCache>
                <c:ptCount val="4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</c:strCache>
            </c:strRef>
          </c:cat>
          <c:val>
            <c:numRef>
              <c:f>Graphiq!$B$6:$B$9</c:f>
              <c:numCache>
                <c:formatCode>#,##0.0</c:formatCode>
                <c:ptCount val="4"/>
                <c:pt idx="0">
                  <c:v>3454.2</c:v>
                </c:pt>
                <c:pt idx="1">
                  <c:v>3427.4</c:v>
                </c:pt>
                <c:pt idx="2">
                  <c:v>3447.6</c:v>
                </c:pt>
                <c:pt idx="3">
                  <c:v>3508.9</c:v>
                </c:pt>
              </c:numCache>
            </c:numRef>
          </c:val>
        </c:ser>
        <c:ser>
          <c:idx val="0"/>
          <c:order val="1"/>
          <c:tx>
            <c:strRef>
              <c:f>Graphiq!$C$4:$C$5</c:f>
              <c:strCache>
                <c:ptCount val="1"/>
                <c:pt idx="0">
                  <c:v>Collegial  الإعدادي</c:v>
                </c:pt>
              </c:strCache>
            </c:strRef>
          </c:tx>
          <c:spPr>
            <a:solidFill>
              <a:schemeClr val="accent1"/>
            </a:solidFill>
          </c:spPr>
          <c:cat>
            <c:strRef>
              <c:f>Graphiq!$A$6:$A$9</c:f>
              <c:strCache>
                <c:ptCount val="4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</c:strCache>
            </c:strRef>
          </c:cat>
          <c:val>
            <c:numRef>
              <c:f>Graphiq!$C$6:$C$9</c:f>
              <c:numCache>
                <c:formatCode>#,##0.0</c:formatCode>
                <c:ptCount val="4"/>
                <c:pt idx="0">
                  <c:v>1491.4</c:v>
                </c:pt>
                <c:pt idx="1">
                  <c:v>1490</c:v>
                </c:pt>
                <c:pt idx="2">
                  <c:v>1499.2</c:v>
                </c:pt>
                <c:pt idx="3">
                  <c:v>1524.5</c:v>
                </c:pt>
              </c:numCache>
            </c:numRef>
          </c:val>
        </c:ser>
        <c:ser>
          <c:idx val="2"/>
          <c:order val="2"/>
          <c:tx>
            <c:strRef>
              <c:f>Graphiq!$D$4:$D$5</c:f>
              <c:strCache>
                <c:ptCount val="1"/>
                <c:pt idx="0">
                  <c:v>Qualifiant التأهيلي</c:v>
                </c:pt>
              </c:strCache>
            </c:strRef>
          </c:tx>
          <c:cat>
            <c:strRef>
              <c:f>Graphiq!$A$6:$A$9</c:f>
              <c:strCache>
                <c:ptCount val="4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</c:strCache>
            </c:strRef>
          </c:cat>
          <c:val>
            <c:numRef>
              <c:f>Graphiq!$D$6:$D$9</c:f>
              <c:numCache>
                <c:formatCode>#,##0.0</c:formatCode>
                <c:ptCount val="4"/>
                <c:pt idx="0" formatCode="0.0">
                  <c:v>905.3</c:v>
                </c:pt>
                <c:pt idx="1">
                  <c:v>889.5</c:v>
                </c:pt>
                <c:pt idx="2">
                  <c:v>890.6</c:v>
                </c:pt>
                <c:pt idx="3">
                  <c:v>919.4</c:v>
                </c:pt>
              </c:numCache>
            </c:numRef>
          </c:val>
        </c:ser>
        <c:ser>
          <c:idx val="3"/>
          <c:order val="3"/>
          <c:tx>
            <c:strRef>
              <c:f>Graphiq!$E$4:$E$5</c:f>
              <c:strCache>
                <c:ptCount val="1"/>
                <c:pt idx="0">
                  <c:v>Supérieur  العالي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strRef>
              <c:f>Graphiq!$A$6:$A$9</c:f>
              <c:strCache>
                <c:ptCount val="4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</c:strCache>
            </c:strRef>
          </c:cat>
          <c:val>
            <c:numRef>
              <c:f>Graphiq!$E$6:$E$9</c:f>
              <c:numCache>
                <c:formatCode>#,##0.0</c:formatCode>
                <c:ptCount val="4"/>
                <c:pt idx="0">
                  <c:v>636.79999999999995</c:v>
                </c:pt>
                <c:pt idx="1">
                  <c:v>707.8</c:v>
                </c:pt>
                <c:pt idx="2">
                  <c:v>781.1</c:v>
                </c:pt>
                <c:pt idx="3">
                  <c:v>810.7</c:v>
                </c:pt>
              </c:numCache>
            </c:numRef>
          </c:val>
        </c:ser>
        <c:shape val="cylinder"/>
        <c:axId val="84168704"/>
        <c:axId val="84170240"/>
        <c:axId val="0"/>
      </c:bar3DChart>
      <c:catAx>
        <c:axId val="8416870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84170240"/>
        <c:crossesAt val="0"/>
        <c:auto val="1"/>
        <c:lblAlgn val="ctr"/>
        <c:lblOffset val="100"/>
      </c:catAx>
      <c:valAx>
        <c:axId val="84170240"/>
        <c:scaling>
          <c:orientation val="minMax"/>
        </c:scaling>
        <c:axPos val="l"/>
        <c:numFmt formatCode="#,##0" sourceLinked="0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84168704"/>
        <c:crosses val="autoZero"/>
        <c:crossBetween val="between"/>
        <c:majorUnit val="1000"/>
        <c:minorUnit val="200"/>
      </c:valAx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 pitchFamily="18" charset="0"/>
              <a:ea typeface="Calibri"/>
              <a:cs typeface="Times New Roman" pitchFamily="18" charset="0"/>
            </a:defRPr>
          </a:pPr>
          <a:endParaRPr lang="fr-FR"/>
        </a:p>
      </c:txPr>
    </c:legend>
    <c:plotVisOnly val="1"/>
    <c:dispBlanksAs val="gap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98425196850393659" l="0.78740157480314954" r="0.78740157480314954" t="1.181102362204724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76199</xdr:colOff>
      <xdr:row>28</xdr:row>
      <xdr:rowOff>76199</xdr:rowOff>
    </xdr:from>
    <xdr:to>
      <xdr:col>16</xdr:col>
      <xdr:colOff>85725</xdr:colOff>
      <xdr:row>54</xdr:row>
      <xdr:rowOff>142874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495300</xdr:colOff>
      <xdr:row>29</xdr:row>
      <xdr:rowOff>114300</xdr:rowOff>
    </xdr:from>
    <xdr:to>
      <xdr:col>13</xdr:col>
      <xdr:colOff>327300</xdr:colOff>
      <xdr:row>29</xdr:row>
      <xdr:rowOff>133350</xdr:rowOff>
    </xdr:to>
    <xdr:sp macro="" textlink="">
      <xdr:nvSpPr>
        <xdr:cNvPr id="3" name="Trait 1"/>
        <xdr:cNvSpPr>
          <a:spLocks noChangeShapeType="1"/>
        </xdr:cNvSpPr>
      </xdr:nvSpPr>
      <xdr:spPr bwMode="auto">
        <a:xfrm flipV="1">
          <a:off x="10353675" y="4981575"/>
          <a:ext cx="2880000" cy="19050"/>
        </a:xfrm>
        <a:prstGeom prst="line">
          <a:avLst/>
        </a:prstGeom>
        <a:noFill/>
        <a:ln w="25400">
          <a:solidFill>
            <a:srgbClr val="E46C0A"/>
          </a:solidFill>
          <a:round/>
          <a:headEnd/>
          <a:tailEnd/>
        </a:ln>
      </xdr:spPr>
    </xdr:sp>
    <xdr:clientData/>
  </xdr:twoCellAnchor>
  <xdr:twoCellAnchor>
    <xdr:from>
      <xdr:col>7</xdr:col>
      <xdr:colOff>342899</xdr:colOff>
      <xdr:row>5</xdr:row>
      <xdr:rowOff>47625</xdr:rowOff>
    </xdr:from>
    <xdr:to>
      <xdr:col>15</xdr:col>
      <xdr:colOff>257174</xdr:colOff>
      <xdr:row>25</xdr:row>
      <xdr:rowOff>142875</xdr:rowOff>
    </xdr:to>
    <xdr:graphicFrame macro="">
      <xdr:nvGraphicFramePr>
        <xdr:cNvPr id="4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552450</xdr:colOff>
      <xdr:row>1</xdr:row>
      <xdr:rowOff>85724</xdr:rowOff>
    </xdr:from>
    <xdr:to>
      <xdr:col>13</xdr:col>
      <xdr:colOff>476250</xdr:colOff>
      <xdr:row>4</xdr:row>
      <xdr:rowOff>133350</xdr:rowOff>
    </xdr:to>
    <xdr:sp macro="" textlink="">
      <xdr:nvSpPr>
        <xdr:cNvPr id="5" name="ZoneTexte 4"/>
        <xdr:cNvSpPr txBox="1"/>
      </xdr:nvSpPr>
      <xdr:spPr>
        <a:xfrm>
          <a:off x="6648450" y="247649"/>
          <a:ext cx="3733800" cy="533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MA" sz="1200" b="1">
              <a:cs typeface="+mj-cs"/>
            </a:rPr>
            <a:t>تطور التعليم العمومي </a:t>
          </a:r>
          <a:r>
            <a:rPr lang="ar-MA" sz="1100" b="0">
              <a:cs typeface="+mj-cs"/>
            </a:rPr>
            <a:t>(بالف)</a:t>
          </a:r>
        </a:p>
        <a:p>
          <a:pPr algn="ctr" rtl="1"/>
          <a:r>
            <a:rPr lang="fr-FR" sz="1200" b="1">
              <a:latin typeface="Times New Roman" pitchFamily="18" charset="0"/>
              <a:cs typeface="Times New Roman" pitchFamily="18" charset="0"/>
            </a:rPr>
            <a:t>Evolution de l'enseignement public </a:t>
          </a:r>
          <a:r>
            <a:rPr lang="fr-FR" sz="1400" b="0">
              <a:latin typeface="Times New Roman" pitchFamily="18" charset="0"/>
              <a:cs typeface="Times New Roman" pitchFamily="18" charset="0"/>
            </a:rPr>
            <a:t>(</a:t>
          </a:r>
          <a:r>
            <a:rPr lang="fr-FR" sz="1000" b="0">
              <a:latin typeface="Times New Roman" pitchFamily="18" charset="0"/>
              <a:cs typeface="Times New Roman" pitchFamily="18" charset="0"/>
            </a:rPr>
            <a:t>En milliers)</a:t>
          </a:r>
          <a:r>
            <a:rPr lang="fr-FR" sz="1400" b="1">
              <a:latin typeface="Times New Roman" pitchFamily="18" charset="0"/>
              <a:cs typeface="Times New Roman" pitchFamily="18" charset="0"/>
            </a:rPr>
            <a:t> </a:t>
          </a:r>
          <a:endParaRPr lang="fr-FR" sz="1100" b="0">
            <a:cs typeface="+mj-cs"/>
          </a:endParaRPr>
        </a:p>
      </xdr:txBody>
    </xdr:sp>
    <xdr:clientData/>
  </xdr:twoCellAnchor>
  <xdr:twoCellAnchor>
    <xdr:from>
      <xdr:col>9</xdr:col>
      <xdr:colOff>142875</xdr:colOff>
      <xdr:row>3</xdr:row>
      <xdr:rowOff>57150</xdr:rowOff>
    </xdr:from>
    <xdr:to>
      <xdr:col>13</xdr:col>
      <xdr:colOff>10875</xdr:colOff>
      <xdr:row>3</xdr:row>
      <xdr:rowOff>57150</xdr:rowOff>
    </xdr:to>
    <xdr:sp macro="" textlink="">
      <xdr:nvSpPr>
        <xdr:cNvPr id="6" name="Trait 1"/>
        <xdr:cNvSpPr>
          <a:spLocks noChangeShapeType="1"/>
        </xdr:cNvSpPr>
      </xdr:nvSpPr>
      <xdr:spPr bwMode="auto">
        <a:xfrm>
          <a:off x="10001250" y="666750"/>
          <a:ext cx="2916000" cy="0"/>
        </a:xfrm>
        <a:prstGeom prst="line">
          <a:avLst/>
        </a:prstGeom>
        <a:noFill/>
        <a:ln w="31750">
          <a:solidFill>
            <a:srgbClr val="E46C0A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42.7109375" customWidth="1"/>
    <col min="2" max="2" width="18.7109375" customWidth="1"/>
    <col min="3" max="3" width="19.5703125" customWidth="1"/>
    <col min="4" max="4" width="38" customWidth="1"/>
    <col min="5" max="5" width="2.85546875" hidden="1" customWidth="1"/>
    <col min="6" max="6" width="31.140625" customWidth="1"/>
    <col min="7" max="14" width="11.42578125" customWidth="1"/>
    <col min="15" max="26" width="10" customWidth="1"/>
  </cols>
  <sheetData>
    <row r="1" spans="1:26" ht="24.75" customHeight="1">
      <c r="A1" s="1" t="s">
        <v>137</v>
      </c>
      <c r="B1" s="2"/>
      <c r="C1" s="2"/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6" t="s">
        <v>1</v>
      </c>
      <c r="B3" s="7"/>
      <c r="C3" s="150" t="s">
        <v>2</v>
      </c>
      <c r="D3" s="151"/>
      <c r="E3" s="9"/>
      <c r="F3" s="10"/>
      <c r="G3" s="10"/>
      <c r="H3" s="10"/>
      <c r="I3" s="11"/>
      <c r="J3" s="7"/>
      <c r="K3" s="7"/>
      <c r="L3" s="7"/>
      <c r="M3" s="7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customHeight="1">
      <c r="A4" s="6" t="s">
        <v>3</v>
      </c>
      <c r="B4" s="13"/>
      <c r="C4" s="13"/>
      <c r="D4" s="14" t="s">
        <v>4</v>
      </c>
      <c r="E4" s="13"/>
      <c r="F4" s="13"/>
      <c r="G4" s="13"/>
      <c r="H4" s="13"/>
      <c r="I4" s="13"/>
      <c r="J4" s="13"/>
      <c r="K4" s="13"/>
      <c r="L4" s="13"/>
      <c r="M4" s="13"/>
      <c r="N4" s="12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8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4.25" customHeight="1">
      <c r="A7" s="15" t="s">
        <v>5</v>
      </c>
      <c r="B7" s="16" t="s">
        <v>6</v>
      </c>
      <c r="C7" s="16" t="s">
        <v>7</v>
      </c>
      <c r="D7" s="17" t="s">
        <v>8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.75" customHeight="1">
      <c r="A8" s="15"/>
      <c r="B8" s="18" t="s">
        <v>9</v>
      </c>
      <c r="C8" s="18" t="s">
        <v>10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>
      <c r="A9" s="19"/>
      <c r="B9" s="20"/>
      <c r="C9" s="15"/>
      <c r="D9" s="21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8" customHeight="1">
      <c r="A10" s="22" t="s">
        <v>11</v>
      </c>
      <c r="B10" s="23" t="s">
        <v>12</v>
      </c>
      <c r="C10" s="24" t="s">
        <v>13</v>
      </c>
      <c r="D10" s="25" t="s">
        <v>14</v>
      </c>
      <c r="E10" s="26"/>
      <c r="F10" s="27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8" customHeight="1">
      <c r="A11" s="22" t="s">
        <v>15</v>
      </c>
      <c r="B11" s="23" t="s">
        <v>12</v>
      </c>
      <c r="C11" s="28">
        <v>235</v>
      </c>
      <c r="D11" s="25" t="s">
        <v>16</v>
      </c>
      <c r="E11" s="26"/>
      <c r="F11" s="27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8" customHeight="1">
      <c r="A12" s="22" t="s">
        <v>17</v>
      </c>
      <c r="B12" s="23" t="s">
        <v>12</v>
      </c>
      <c r="C12" s="28">
        <v>995</v>
      </c>
      <c r="D12" s="25" t="s">
        <v>18</v>
      </c>
      <c r="E12" s="26"/>
      <c r="F12" s="27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8" customHeight="1">
      <c r="A13" s="29" t="s">
        <v>19</v>
      </c>
      <c r="B13" s="23" t="s">
        <v>12</v>
      </c>
      <c r="C13" s="28" t="s">
        <v>20</v>
      </c>
      <c r="D13" s="25" t="s">
        <v>21</v>
      </c>
      <c r="E13" s="26"/>
      <c r="F13" s="27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8" customHeight="1">
      <c r="A14" s="22" t="s">
        <v>22</v>
      </c>
      <c r="B14" s="23" t="s">
        <v>12</v>
      </c>
      <c r="C14" s="28">
        <v>388</v>
      </c>
      <c r="D14" s="25" t="s">
        <v>23</v>
      </c>
      <c r="E14" s="26"/>
      <c r="F14" s="27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8" customHeight="1">
      <c r="A15" s="22" t="s">
        <v>24</v>
      </c>
      <c r="B15" s="23" t="s">
        <v>12</v>
      </c>
      <c r="C15" s="28" t="s">
        <v>25</v>
      </c>
      <c r="D15" s="25" t="s">
        <v>26</v>
      </c>
      <c r="E15" s="26"/>
      <c r="F15" s="27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8" customHeight="1">
      <c r="A16" s="22" t="s">
        <v>27</v>
      </c>
      <c r="B16" s="23" t="s">
        <v>12</v>
      </c>
      <c r="C16" s="28" t="s">
        <v>28</v>
      </c>
      <c r="D16" s="25" t="s">
        <v>29</v>
      </c>
      <c r="E16" s="26"/>
      <c r="F16" s="27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8" customHeight="1">
      <c r="A17" s="22" t="s">
        <v>30</v>
      </c>
      <c r="B17" s="23" t="s">
        <v>12</v>
      </c>
      <c r="C17" s="28">
        <v>268</v>
      </c>
      <c r="D17" s="25" t="s">
        <v>31</v>
      </c>
      <c r="E17" s="26"/>
      <c r="F17" s="27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8" customHeight="1">
      <c r="A18" s="29" t="s">
        <v>32</v>
      </c>
      <c r="B18" s="23" t="s">
        <v>12</v>
      </c>
      <c r="C18" s="28">
        <v>525</v>
      </c>
      <c r="D18" s="25" t="s">
        <v>33</v>
      </c>
      <c r="E18" s="26"/>
      <c r="F18" s="27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8" customHeight="1">
      <c r="A19" s="22" t="s">
        <v>34</v>
      </c>
      <c r="B19" s="23" t="s">
        <v>12</v>
      </c>
      <c r="C19" s="28">
        <v>96</v>
      </c>
      <c r="D19" s="30" t="s">
        <v>35</v>
      </c>
      <c r="E19" s="26"/>
      <c r="F19" s="27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8" customHeight="1">
      <c r="A20" s="29" t="s">
        <v>36</v>
      </c>
      <c r="B20" s="23" t="s">
        <v>12</v>
      </c>
      <c r="C20" s="28">
        <v>28</v>
      </c>
      <c r="D20" s="25" t="s">
        <v>37</v>
      </c>
      <c r="E20" s="26"/>
      <c r="F20" s="27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8" customHeight="1">
      <c r="A21" s="29" t="s">
        <v>38</v>
      </c>
      <c r="B21" s="23" t="s">
        <v>12</v>
      </c>
      <c r="C21" s="28" t="s">
        <v>39</v>
      </c>
      <c r="D21" s="25" t="s">
        <v>40</v>
      </c>
      <c r="E21" s="26"/>
      <c r="F21" s="2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8" customHeight="1">
      <c r="A22" s="31"/>
      <c r="B22" s="32"/>
      <c r="C22" s="33"/>
      <c r="D22" s="34"/>
      <c r="E22" s="26"/>
      <c r="F22" s="27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8" customHeight="1">
      <c r="A23" s="19" t="s">
        <v>10</v>
      </c>
      <c r="B23" s="35" t="s">
        <v>12</v>
      </c>
      <c r="C23" s="36">
        <v>7339</v>
      </c>
      <c r="D23" s="37" t="s">
        <v>7</v>
      </c>
      <c r="E23" s="26"/>
      <c r="F23" s="27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8" customHeight="1">
      <c r="A24" s="31"/>
      <c r="B24" s="20"/>
      <c r="C24" s="33"/>
      <c r="D24" s="34"/>
      <c r="E24" s="26"/>
      <c r="F24" s="27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8" customHeight="1">
      <c r="A25" s="9"/>
      <c r="B25" s="20"/>
      <c r="C25" s="38"/>
      <c r="D25" s="34"/>
      <c r="E25" s="26"/>
      <c r="F25" s="27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8" customHeight="1"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>
      <c r="A27" s="9"/>
      <c r="B27" s="39"/>
      <c r="C27" s="40"/>
      <c r="D27" s="41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>
      <c r="A28" s="9"/>
      <c r="B28" s="39"/>
      <c r="C28" s="40"/>
      <c r="D28" s="41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>
      <c r="A29" s="9"/>
      <c r="B29" s="39"/>
      <c r="C29" s="40"/>
      <c r="D29" s="4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>
      <c r="A30" s="9"/>
      <c r="B30" s="39"/>
      <c r="C30" s="40"/>
      <c r="D30" s="4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>
      <c r="A31" s="9"/>
      <c r="B31" s="39"/>
      <c r="C31" s="40"/>
      <c r="D31" s="4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>
      <c r="A32" s="9"/>
      <c r="B32" s="39"/>
      <c r="C32" s="40"/>
      <c r="D32" s="41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>
      <c r="A33" s="9"/>
      <c r="B33" s="39"/>
      <c r="C33" s="40"/>
      <c r="D33" s="41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>
      <c r="A34" s="9"/>
      <c r="B34" s="39"/>
      <c r="C34" s="20"/>
      <c r="D34" s="41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>
      <c r="A35" s="9"/>
      <c r="B35" s="39"/>
      <c r="C35" s="40"/>
      <c r="D35" s="41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>
      <c r="A36" s="9"/>
      <c r="B36" s="39"/>
      <c r="C36" s="20"/>
      <c r="D36" s="41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>
      <c r="A37" s="9"/>
      <c r="B37" s="39"/>
      <c r="C37" s="40"/>
      <c r="D37" s="41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>
      <c r="A38" s="9"/>
      <c r="B38" s="39"/>
      <c r="C38" s="40"/>
      <c r="D38" s="41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>
      <c r="A39" s="9"/>
      <c r="B39" s="39"/>
      <c r="C39" s="40"/>
      <c r="D39" s="41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>
      <c r="A40" s="9"/>
      <c r="B40" s="39"/>
      <c r="C40" s="40"/>
      <c r="D40" s="41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>
      <c r="A41" s="9"/>
      <c r="B41" s="39"/>
      <c r="C41" s="40"/>
      <c r="D41" s="41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>
      <c r="A42" s="9"/>
      <c r="B42" s="39"/>
      <c r="C42" s="40"/>
      <c r="D42" s="41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>
      <c r="A43" s="9"/>
      <c r="B43" s="39"/>
      <c r="C43" s="40"/>
      <c r="D43" s="41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2.75" customHeight="1">
      <c r="A45" s="15"/>
      <c r="B45" s="39"/>
      <c r="C45" s="42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2.75" customHeight="1">
      <c r="A46" s="15"/>
      <c r="B46" s="20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4.25" customHeight="1">
      <c r="A47" s="43"/>
      <c r="B47" s="20"/>
      <c r="C47" s="44"/>
      <c r="D47" s="19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4.25" customHeight="1">
      <c r="A48" s="43"/>
      <c r="B48" s="43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4.25" customHeight="1">
      <c r="A49" s="43"/>
      <c r="B49" s="43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4.25" customHeight="1">
      <c r="A50" s="43"/>
      <c r="B50" s="43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9.75" customHeight="1">
      <c r="A51" s="43"/>
      <c r="B51" s="43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45" t="s">
        <v>41</v>
      </c>
      <c r="B52" s="45"/>
      <c r="C52" s="45"/>
      <c r="D52" s="46" t="s">
        <v>42</v>
      </c>
      <c r="E52" s="5"/>
      <c r="F52" s="5"/>
      <c r="G52" s="5"/>
      <c r="H52" s="5"/>
      <c r="I52" s="5"/>
      <c r="J52" s="5"/>
      <c r="K52" s="5"/>
      <c r="L52" s="5"/>
      <c r="M52" s="5"/>
      <c r="N52" s="1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4.25" customHeight="1">
      <c r="A53" s="43"/>
      <c r="B53" s="43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25" customHeight="1">
      <c r="A54" s="43"/>
      <c r="B54" s="43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25" customHeight="1">
      <c r="A55" s="43"/>
      <c r="B55" s="43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2.75" customHeight="1">
      <c r="A56" s="47"/>
      <c r="B56" s="18"/>
      <c r="C56" s="9"/>
      <c r="D56" s="18"/>
      <c r="E56" s="5"/>
      <c r="F56" s="5"/>
      <c r="G56" s="5"/>
      <c r="H56" s="5"/>
      <c r="I56" s="5"/>
      <c r="J56" s="5"/>
      <c r="K56" s="5"/>
      <c r="L56" s="5"/>
      <c r="M56" s="5"/>
      <c r="N56" s="10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0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2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2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2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2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2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2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48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2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48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2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2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2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2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2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2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2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2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2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2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2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2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2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2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2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2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2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2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2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2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2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2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2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2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2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2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2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2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2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2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2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2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2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2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2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2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2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2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2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2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2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2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2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2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2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2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2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2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2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2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2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2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2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2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2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2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2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2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2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2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2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2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2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2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2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2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2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2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2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2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2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2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2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2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2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2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2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2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2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2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2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2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2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2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2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2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2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2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2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2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2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2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2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2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2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2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2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2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2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2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2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2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2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2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2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2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2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2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2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2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2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2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2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2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2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2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2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2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2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2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2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2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2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2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2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2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2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2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2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2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2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2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2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2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2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2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2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2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2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2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2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2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2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2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2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2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2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2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2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2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2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2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2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2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2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2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2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2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2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2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2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2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2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2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2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2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2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2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2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2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2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2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2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2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2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2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2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2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2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2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2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2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2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2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2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2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2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2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2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2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2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2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2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2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2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2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2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2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2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2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2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2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2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2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2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2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2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2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2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2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2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2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2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2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2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2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2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2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2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2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2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2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2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2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2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2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2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2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2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2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2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2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2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2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2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2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2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2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2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2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2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2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2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2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2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2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2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2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2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2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2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2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2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2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2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2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2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2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2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2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2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2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2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2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2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2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2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2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2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2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2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2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2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2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2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2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2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2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2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2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2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2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2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2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2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2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2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2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2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2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2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2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2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2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2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2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2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2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2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2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2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2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2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2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2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2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2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2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2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2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2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2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2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2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2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2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2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2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2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2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2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2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2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2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2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2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2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2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2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2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2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2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2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2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2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2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2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2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2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2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2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2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2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2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2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2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2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2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2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2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2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2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2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2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2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2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2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2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2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2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2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2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2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2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2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2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2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2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2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2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2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2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2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2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2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2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2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2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2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2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2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2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2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2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2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2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2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2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2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2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2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2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2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2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2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2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2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2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2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2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2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2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2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2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2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2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2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2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2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2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2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2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2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2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2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2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2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2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2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2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2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2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2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2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2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2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2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2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2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2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2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2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2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2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2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2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2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2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2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2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2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2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2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2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2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2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2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2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2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2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2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2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2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2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2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2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2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2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2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2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2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2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2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2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2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2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2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2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2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2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2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2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2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2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2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2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2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2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2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2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2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2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2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2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2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2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2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2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2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2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2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2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2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2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2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2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2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2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2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2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2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2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2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2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2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2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2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2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2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2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2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2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2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2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2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2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2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2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2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2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2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2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2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2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2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2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2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2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2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2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2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2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2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2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2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2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2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2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2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2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2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2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2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2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2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2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2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2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2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2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2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2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2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2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2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2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2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2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2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2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2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2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2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2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2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2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2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2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2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2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2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2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2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2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2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2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2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2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2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2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2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2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2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2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2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2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2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2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2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2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2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2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2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2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2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2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2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2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2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2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2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2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2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2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2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2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2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2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2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2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2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2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2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2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2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2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2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2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2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2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2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2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2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2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2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2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2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2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2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2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2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2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2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2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2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2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2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2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2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2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2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2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2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2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2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2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2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2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2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2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2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2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2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2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2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2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2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2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2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2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2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2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2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2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2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2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2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2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2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2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2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2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2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2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2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2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2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2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2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2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2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2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2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2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2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2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2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2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2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2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2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2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2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2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2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2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2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2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2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2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2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2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2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2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2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2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2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2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2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2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2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2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2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2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2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2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2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2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">
    <mergeCell ref="C3:D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000"/>
  <sheetViews>
    <sheetView showGridLines="0" workbookViewId="0">
      <selection activeCell="F48" sqref="F48"/>
    </sheetView>
  </sheetViews>
  <sheetFormatPr baseColWidth="10" defaultColWidth="14.42578125" defaultRowHeight="15" customHeight="1"/>
  <cols>
    <col min="1" max="1" width="39.85546875" customWidth="1"/>
    <col min="2" max="2" width="19" customWidth="1"/>
    <col min="3" max="3" width="21.7109375" customWidth="1"/>
    <col min="4" max="4" width="38.42578125" customWidth="1"/>
    <col min="5" max="14" width="11" customWidth="1"/>
    <col min="15" max="25" width="10" customWidth="1"/>
  </cols>
  <sheetData>
    <row r="1" spans="1:25" ht="24.75" customHeight="1">
      <c r="A1" s="89" t="s">
        <v>137</v>
      </c>
      <c r="B1" s="91"/>
      <c r="C1" s="91"/>
      <c r="D1" s="92" t="s">
        <v>0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 ht="18.75" customHeight="1">
      <c r="A2" s="15"/>
      <c r="B2" s="15"/>
      <c r="C2" s="15"/>
      <c r="D2" s="93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ht="20.25" customHeight="1">
      <c r="A3" s="94" t="s">
        <v>66</v>
      </c>
      <c r="B3" s="95"/>
      <c r="C3" s="95"/>
      <c r="D3" s="97" t="s">
        <v>67</v>
      </c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ht="18.75" customHeight="1">
      <c r="A4" s="94" t="s">
        <v>68</v>
      </c>
      <c r="B4" s="15"/>
      <c r="C4" s="15"/>
      <c r="D4" s="99" t="s">
        <v>69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ht="18.75" customHeight="1">
      <c r="A5" s="15"/>
      <c r="B5" s="15"/>
      <c r="C5" s="15"/>
      <c r="D5" s="100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5" ht="16.5" customHeight="1">
      <c r="A6" s="15"/>
      <c r="B6" s="71" t="s">
        <v>5</v>
      </c>
      <c r="C6" s="71" t="s">
        <v>70</v>
      </c>
      <c r="D6" s="101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18" customHeight="1">
      <c r="A7" s="48" t="s">
        <v>71</v>
      </c>
      <c r="B7" s="15"/>
      <c r="C7" s="15"/>
      <c r="D7" s="102" t="s">
        <v>72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8" customHeight="1">
      <c r="A8" s="69" t="s">
        <v>73</v>
      </c>
      <c r="B8" s="103" t="s">
        <v>12</v>
      </c>
      <c r="C8" s="33">
        <v>458</v>
      </c>
      <c r="D8" s="77" t="s">
        <v>74</v>
      </c>
      <c r="E8" s="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18" customHeight="1">
      <c r="A9" s="69" t="s">
        <v>75</v>
      </c>
      <c r="B9" s="103" t="s">
        <v>12</v>
      </c>
      <c r="C9" s="33">
        <v>525</v>
      </c>
      <c r="D9" s="77" t="s">
        <v>76</v>
      </c>
      <c r="E9" s="9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ht="18" customHeight="1">
      <c r="A10" s="69" t="s">
        <v>77</v>
      </c>
      <c r="B10" s="103" t="s">
        <v>12</v>
      </c>
      <c r="C10" s="33">
        <v>348</v>
      </c>
      <c r="D10" s="77" t="s">
        <v>78</v>
      </c>
      <c r="E10" s="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8" customHeight="1">
      <c r="A11" s="69" t="s">
        <v>79</v>
      </c>
      <c r="B11" s="103" t="s">
        <v>12</v>
      </c>
      <c r="C11" s="33">
        <v>398</v>
      </c>
      <c r="D11" s="77" t="s">
        <v>80</v>
      </c>
      <c r="E11" s="9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18" customHeight="1">
      <c r="A12" s="69" t="s">
        <v>81</v>
      </c>
      <c r="B12" s="103" t="s">
        <v>12</v>
      </c>
      <c r="C12" s="33">
        <v>562</v>
      </c>
      <c r="D12" s="77" t="s">
        <v>82</v>
      </c>
      <c r="E12" s="9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8" customHeight="1">
      <c r="A13" s="69" t="s">
        <v>83</v>
      </c>
      <c r="B13" s="103" t="s">
        <v>12</v>
      </c>
      <c r="C13" s="33">
        <v>448</v>
      </c>
      <c r="D13" s="77" t="s">
        <v>84</v>
      </c>
      <c r="E13" s="9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18" customHeight="1">
      <c r="A14" s="69" t="s">
        <v>85</v>
      </c>
      <c r="B14" s="103" t="s">
        <v>12</v>
      </c>
      <c r="C14" s="33">
        <v>488</v>
      </c>
      <c r="D14" s="77" t="s">
        <v>86</v>
      </c>
      <c r="E14" s="9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8" customHeight="1">
      <c r="A15" s="69" t="s">
        <v>87</v>
      </c>
      <c r="B15" s="103" t="s">
        <v>12</v>
      </c>
      <c r="C15" s="33">
        <v>265</v>
      </c>
      <c r="D15" s="77" t="s">
        <v>88</v>
      </c>
      <c r="E15" s="9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8" customHeight="1">
      <c r="A16" s="19" t="s">
        <v>10</v>
      </c>
      <c r="B16" s="64" t="s">
        <v>12</v>
      </c>
      <c r="C16" s="64">
        <f>SUM(C8:C15)</f>
        <v>3492</v>
      </c>
      <c r="D16" s="37" t="s">
        <v>7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19.5" customHeight="1">
      <c r="A17" s="69"/>
      <c r="B17" s="104"/>
      <c r="C17" s="105"/>
      <c r="D17" s="7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9.5" customHeight="1">
      <c r="A18" s="89"/>
      <c r="B18" s="91"/>
      <c r="C18" s="9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9.5" customHeight="1">
      <c r="A19" s="15" t="s">
        <v>89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20.25" customHeight="1">
      <c r="A20" s="94" t="s">
        <v>90</v>
      </c>
      <c r="B20" s="95"/>
      <c r="C20" s="95"/>
      <c r="D20" s="97" t="s">
        <v>91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8.75" customHeight="1">
      <c r="A21" s="106" t="s">
        <v>92</v>
      </c>
      <c r="B21" s="15"/>
      <c r="C21" s="15"/>
      <c r="D21" s="97" t="s">
        <v>93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2.75" customHeight="1">
      <c r="A22" s="15"/>
      <c r="B22" s="15"/>
      <c r="C22" s="15"/>
      <c r="D22" s="10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2.75" customHeight="1">
      <c r="A23" s="15"/>
      <c r="B23" s="71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2.75" customHeight="1">
      <c r="A24" s="15"/>
      <c r="B24" s="15"/>
      <c r="C24" s="15"/>
      <c r="D24" s="21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2.75" customHeight="1">
      <c r="A25" s="19"/>
      <c r="B25" s="71" t="s">
        <v>5</v>
      </c>
      <c r="C25" s="7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12.75" customHeight="1">
      <c r="A26" s="19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18" customHeight="1">
      <c r="A27" s="107" t="s">
        <v>94</v>
      </c>
      <c r="B27" s="102"/>
      <c r="C27" s="102"/>
      <c r="D27" s="102" t="s">
        <v>95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18" customHeight="1">
      <c r="A28" s="108" t="s">
        <v>96</v>
      </c>
      <c r="B28" s="109">
        <v>408</v>
      </c>
      <c r="C28" s="110"/>
      <c r="D28" s="77" t="s">
        <v>97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18" customHeight="1">
      <c r="A29" s="108" t="s">
        <v>98</v>
      </c>
      <c r="B29" s="109">
        <v>524</v>
      </c>
      <c r="C29" s="110"/>
      <c r="D29" s="77" t="s">
        <v>99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8" customHeight="1">
      <c r="A30" s="108" t="s">
        <v>100</v>
      </c>
      <c r="B30" s="109">
        <v>118</v>
      </c>
      <c r="C30" s="110"/>
      <c r="D30" s="77" t="s">
        <v>101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18" customHeight="1">
      <c r="A31" s="108" t="s">
        <v>102</v>
      </c>
      <c r="B31" s="109">
        <v>89</v>
      </c>
      <c r="C31" s="110"/>
      <c r="D31" s="77" t="s">
        <v>103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8" customHeight="1">
      <c r="A32" s="108" t="s">
        <v>104</v>
      </c>
      <c r="B32" s="109">
        <v>368</v>
      </c>
      <c r="C32" s="110"/>
      <c r="D32" s="77" t="s">
        <v>105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18" customHeight="1">
      <c r="A33" s="108" t="s">
        <v>106</v>
      </c>
      <c r="B33" s="109">
        <v>881</v>
      </c>
      <c r="C33" s="110"/>
      <c r="D33" s="77" t="s">
        <v>107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18" customHeight="1">
      <c r="A34" s="108" t="s">
        <v>108</v>
      </c>
      <c r="B34" s="109">
        <v>347</v>
      </c>
      <c r="C34" s="110"/>
      <c r="D34" s="77" t="s">
        <v>109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ht="18" customHeight="1">
      <c r="A35" s="108" t="s">
        <v>110</v>
      </c>
      <c r="B35" s="109">
        <v>185</v>
      </c>
      <c r="C35" s="110"/>
      <c r="D35" s="77" t="s">
        <v>111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ht="18" customHeight="1">
      <c r="A36" s="108" t="s">
        <v>87</v>
      </c>
      <c r="B36" s="109">
        <v>107</v>
      </c>
      <c r="C36" s="110"/>
      <c r="D36" s="77" t="s">
        <v>112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 ht="18" customHeight="1">
      <c r="A37" s="108" t="s">
        <v>113</v>
      </c>
      <c r="B37" s="109">
        <v>91</v>
      </c>
      <c r="C37" s="110"/>
      <c r="D37" s="77" t="s">
        <v>114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 ht="18" customHeight="1">
      <c r="A38" s="108" t="s">
        <v>115</v>
      </c>
      <c r="B38" s="109">
        <v>55</v>
      </c>
      <c r="C38" s="110"/>
      <c r="D38" s="77" t="s">
        <v>116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 ht="18" customHeight="1">
      <c r="A39" s="108" t="s">
        <v>10</v>
      </c>
      <c r="B39" s="111" t="s">
        <v>47</v>
      </c>
      <c r="C39" s="110"/>
      <c r="D39" s="77" t="s">
        <v>7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 ht="18" customHeight="1">
      <c r="A40" s="9"/>
      <c r="B40" s="15"/>
      <c r="C40" s="39"/>
      <c r="D40" s="3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18" customHeight="1">
      <c r="A41" s="31"/>
      <c r="B41" s="15"/>
      <c r="C41" s="39"/>
      <c r="D41" s="3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 ht="18" customHeight="1">
      <c r="A42" s="9"/>
      <c r="B42" s="15"/>
      <c r="C42" s="39"/>
      <c r="D42" s="3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 ht="18" customHeight="1">
      <c r="A43" s="19"/>
      <c r="B43" s="15"/>
      <c r="C43" s="112"/>
      <c r="D43" s="37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 ht="12.75" customHeight="1">
      <c r="A44" s="113"/>
      <c r="B44" s="112"/>
      <c r="C44" s="112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 ht="12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pans="1:25" ht="12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pans="1:25" ht="12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25" ht="12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</row>
    <row r="49" spans="1:25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</row>
    <row r="50" spans="1:25" ht="153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</row>
    <row r="51" spans="1:25" ht="12.75" customHeight="1">
      <c r="A51" s="45" t="s">
        <v>41</v>
      </c>
      <c r="B51" s="45"/>
      <c r="C51" s="45"/>
      <c r="D51" s="46" t="s">
        <v>42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 ht="12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</row>
    <row r="53" spans="1:25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 ht="12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 ht="12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1:25" ht="12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1:25" ht="12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1:25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</row>
    <row r="59" spans="1:25" ht="12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</row>
    <row r="60" spans="1:25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</row>
    <row r="61" spans="1:25" ht="12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</row>
    <row r="62" spans="1:25" ht="12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</row>
    <row r="63" spans="1:25" ht="12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</row>
    <row r="64" spans="1:25" ht="12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1:25" ht="12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</row>
    <row r="66" spans="1:25" ht="12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</row>
    <row r="67" spans="1:25" ht="12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</row>
    <row r="68" spans="1:25" ht="12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</row>
    <row r="69" spans="1:25" ht="12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</row>
    <row r="70" spans="1:25" ht="12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</row>
    <row r="71" spans="1:25" ht="12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</row>
    <row r="72" spans="1:25" ht="12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</row>
    <row r="73" spans="1:25" ht="12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</row>
    <row r="74" spans="1:25" ht="12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12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 ht="12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</row>
    <row r="77" spans="1:25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</row>
    <row r="78" spans="1:25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</row>
    <row r="79" spans="1:25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</row>
    <row r="80" spans="1:25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</row>
    <row r="81" spans="1:25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</row>
    <row r="82" spans="1:25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</row>
    <row r="83" spans="1:25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</row>
    <row r="84" spans="1:25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</row>
    <row r="85" spans="1:25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</row>
    <row r="86" spans="1:25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</row>
    <row r="87" spans="1:25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</row>
    <row r="88" spans="1:25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</row>
    <row r="89" spans="1:25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</row>
    <row r="90" spans="1:25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</row>
    <row r="91" spans="1:25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</row>
    <row r="92" spans="1:25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</row>
    <row r="93" spans="1:25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</row>
    <row r="94" spans="1:25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</row>
    <row r="95" spans="1:25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</row>
    <row r="96" spans="1:25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</row>
    <row r="97" spans="1:25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</row>
    <row r="98" spans="1:25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</row>
    <row r="99" spans="1:25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</row>
    <row r="100" spans="1:25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</row>
    <row r="101" spans="1:25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</row>
    <row r="102" spans="1:25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</row>
    <row r="103" spans="1:25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</row>
    <row r="104" spans="1:25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</row>
    <row r="105" spans="1:25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</row>
    <row r="106" spans="1:25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</row>
    <row r="107" spans="1:25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</row>
    <row r="108" spans="1:25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</row>
    <row r="110" spans="1:25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</row>
    <row r="111" spans="1:25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</row>
    <row r="112" spans="1:25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</row>
    <row r="113" spans="1:25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</row>
    <row r="114" spans="1:25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</row>
    <row r="115" spans="1:25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</row>
    <row r="116" spans="1:25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</row>
    <row r="117" spans="1:25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</row>
    <row r="118" spans="1:25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</row>
    <row r="119" spans="1:25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</row>
    <row r="120" spans="1:25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</row>
    <row r="121" spans="1:25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</row>
    <row r="122" spans="1:25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</row>
    <row r="123" spans="1:25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</row>
    <row r="124" spans="1:25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</row>
    <row r="125" spans="1:25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</row>
    <row r="126" spans="1:25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</row>
    <row r="127" spans="1:25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</row>
    <row r="128" spans="1:25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</row>
    <row r="129" spans="1:25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</row>
    <row r="130" spans="1:25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</row>
    <row r="131" spans="1:25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</row>
    <row r="132" spans="1:25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</row>
    <row r="133" spans="1:25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</row>
    <row r="134" spans="1:25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</row>
    <row r="135" spans="1:25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</row>
    <row r="136" spans="1:25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</row>
    <row r="137" spans="1:25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</row>
    <row r="138" spans="1:25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</row>
    <row r="139" spans="1:25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</row>
    <row r="140" spans="1:25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</row>
    <row r="141" spans="1:25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</row>
    <row r="142" spans="1:25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</row>
    <row r="143" spans="1:25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</row>
    <row r="144" spans="1:25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</row>
    <row r="145" spans="1:25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</row>
    <row r="147" spans="1:25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</row>
    <row r="150" spans="1:25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</row>
    <row r="151" spans="1:25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</row>
    <row r="152" spans="1:25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</row>
    <row r="153" spans="1:25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25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</row>
    <row r="155" spans="1:25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</row>
    <row r="156" spans="1:25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</row>
    <row r="157" spans="1:25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25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</row>
    <row r="159" spans="1:25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</row>
    <row r="160" spans="1:25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</row>
    <row r="161" spans="1:25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</row>
    <row r="162" spans="1:25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</row>
    <row r="163" spans="1:25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</row>
    <row r="164" spans="1:25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</row>
    <row r="165" spans="1:25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</row>
    <row r="166" spans="1:25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</row>
    <row r="167" spans="1:25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</row>
    <row r="168" spans="1:25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</row>
    <row r="169" spans="1:25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</row>
    <row r="170" spans="1:25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</row>
    <row r="171" spans="1:25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</row>
    <row r="172" spans="1:25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</row>
    <row r="173" spans="1:25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</row>
    <row r="174" spans="1:25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</row>
    <row r="175" spans="1:25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</row>
    <row r="176" spans="1:25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</row>
    <row r="177" spans="1:25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</row>
    <row r="178" spans="1:25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</row>
    <row r="179" spans="1:25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</row>
    <row r="180" spans="1:25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</row>
    <row r="181" spans="1:25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</row>
    <row r="182" spans="1:25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</row>
    <row r="183" spans="1:25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</row>
    <row r="184" spans="1:25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</row>
    <row r="185" spans="1:25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</row>
    <row r="186" spans="1:25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</row>
    <row r="187" spans="1:25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</row>
    <row r="188" spans="1:25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</row>
    <row r="189" spans="1:25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</row>
    <row r="190" spans="1:25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</row>
    <row r="191" spans="1:25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</row>
    <row r="192" spans="1:25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</row>
    <row r="193" spans="1:25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</row>
    <row r="194" spans="1:25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</row>
    <row r="195" spans="1:25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</row>
    <row r="196" spans="1:25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</row>
    <row r="197" spans="1:25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</row>
    <row r="198" spans="1:25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</row>
    <row r="199" spans="1:25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</row>
    <row r="200" spans="1:25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</row>
    <row r="201" spans="1:25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</row>
    <row r="202" spans="1:25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</row>
    <row r="203" spans="1:25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</row>
    <row r="204" spans="1:25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</row>
    <row r="205" spans="1:25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</row>
    <row r="206" spans="1:25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</row>
    <row r="207" spans="1:25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</row>
    <row r="208" spans="1:25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</row>
    <row r="209" spans="1:25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</row>
    <row r="210" spans="1:25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</row>
    <row r="211" spans="1:25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</row>
    <row r="212" spans="1:25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</row>
    <row r="213" spans="1:25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</row>
    <row r="214" spans="1:25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</row>
    <row r="215" spans="1:25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</row>
    <row r="216" spans="1:25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</row>
    <row r="217" spans="1:25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</row>
    <row r="218" spans="1:25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</row>
    <row r="219" spans="1:25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</row>
    <row r="220" spans="1:25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</row>
    <row r="221" spans="1:25" ht="12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</row>
    <row r="222" spans="1:25" ht="12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</row>
    <row r="223" spans="1:25" ht="12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</row>
    <row r="224" spans="1:25" ht="12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</row>
    <row r="225" spans="1:25" ht="12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</row>
    <row r="226" spans="1:25" ht="12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</row>
    <row r="227" spans="1:25" ht="12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</row>
    <row r="228" spans="1:25" ht="12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</row>
    <row r="229" spans="1:25" ht="12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</row>
    <row r="230" spans="1:25" ht="12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</row>
    <row r="231" spans="1:25" ht="12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</row>
    <row r="232" spans="1:25" ht="12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</row>
    <row r="233" spans="1:25" ht="12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</row>
    <row r="234" spans="1:25" ht="12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</row>
    <row r="235" spans="1:25" ht="12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</row>
    <row r="236" spans="1:25" ht="12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</row>
    <row r="237" spans="1:25" ht="12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</row>
    <row r="238" spans="1:25" ht="12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</row>
    <row r="239" spans="1:25" ht="12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</row>
    <row r="240" spans="1:25" ht="12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</row>
    <row r="241" spans="1:25" ht="12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</row>
    <row r="242" spans="1:25" ht="12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</row>
    <row r="243" spans="1:25" ht="12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</row>
    <row r="244" spans="1:25" ht="12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</row>
    <row r="245" spans="1:25" ht="12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</row>
    <row r="246" spans="1:25" ht="12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</row>
    <row r="247" spans="1:25" ht="12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</row>
    <row r="248" spans="1:25" ht="12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</row>
    <row r="249" spans="1:25" ht="12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</row>
    <row r="250" spans="1:25" ht="12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</row>
    <row r="251" spans="1:25" ht="12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</row>
    <row r="252" spans="1:25" ht="12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</row>
    <row r="253" spans="1:25" ht="12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</row>
    <row r="254" spans="1:25" ht="12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</row>
    <row r="255" spans="1:25" ht="12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</row>
    <row r="256" spans="1:25" ht="12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</row>
    <row r="257" spans="1:25" ht="12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</row>
    <row r="258" spans="1:25" ht="12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</row>
    <row r="259" spans="1:25" ht="12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</row>
    <row r="260" spans="1:25" ht="12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</row>
    <row r="261" spans="1:25" ht="12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</row>
    <row r="262" spans="1:25" ht="12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</row>
    <row r="263" spans="1:25" ht="12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</row>
    <row r="264" spans="1:25" ht="12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</row>
    <row r="265" spans="1:25" ht="12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</row>
    <row r="266" spans="1:25" ht="12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</row>
    <row r="267" spans="1:25" ht="12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</row>
    <row r="268" spans="1:25" ht="12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</row>
    <row r="269" spans="1:25" ht="12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</row>
    <row r="270" spans="1:25" ht="12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</row>
    <row r="271" spans="1:25" ht="12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</row>
    <row r="272" spans="1:25" ht="12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</row>
    <row r="273" spans="1:25" ht="12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</row>
    <row r="274" spans="1:25" ht="12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</row>
    <row r="275" spans="1:25" ht="12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</row>
    <row r="276" spans="1:25" ht="12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</row>
    <row r="277" spans="1:25" ht="12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</row>
    <row r="278" spans="1:25" ht="12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</row>
    <row r="279" spans="1:25" ht="12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</row>
    <row r="280" spans="1:25" ht="12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</row>
    <row r="281" spans="1:25" ht="12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</row>
    <row r="282" spans="1:25" ht="12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</row>
    <row r="283" spans="1:25" ht="12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</row>
    <row r="284" spans="1:25" ht="12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</row>
    <row r="285" spans="1:25" ht="12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</row>
    <row r="286" spans="1:25" ht="12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</row>
    <row r="287" spans="1:25" ht="12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</row>
    <row r="288" spans="1:25" ht="12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</row>
    <row r="289" spans="1:25" ht="12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</row>
    <row r="290" spans="1:25" ht="12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</row>
    <row r="291" spans="1:25" ht="12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</row>
    <row r="292" spans="1:25" ht="12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</row>
    <row r="293" spans="1:25" ht="12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</row>
    <row r="294" spans="1:25" ht="12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</row>
    <row r="295" spans="1:25" ht="12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</row>
    <row r="296" spans="1:25" ht="12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</row>
    <row r="297" spans="1:25" ht="12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</row>
    <row r="298" spans="1:25" ht="12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</row>
    <row r="299" spans="1:25" ht="12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</row>
    <row r="300" spans="1:25" ht="12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</row>
    <row r="301" spans="1:25" ht="12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</row>
    <row r="302" spans="1:25" ht="12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</row>
    <row r="303" spans="1:25" ht="12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</row>
    <row r="304" spans="1:25" ht="12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</row>
    <row r="305" spans="1:25" ht="12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</row>
    <row r="306" spans="1:25" ht="12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</row>
    <row r="307" spans="1:25" ht="12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</row>
    <row r="308" spans="1:25" ht="12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</row>
    <row r="309" spans="1:25" ht="12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</row>
    <row r="310" spans="1:25" ht="12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</row>
    <row r="311" spans="1:25" ht="12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</row>
    <row r="312" spans="1:25" ht="12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</row>
    <row r="313" spans="1:25" ht="12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</row>
    <row r="314" spans="1:25" ht="12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</row>
    <row r="315" spans="1:25" ht="12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</row>
    <row r="316" spans="1:25" ht="12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</row>
    <row r="317" spans="1:25" ht="12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</row>
    <row r="318" spans="1:25" ht="12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</row>
    <row r="319" spans="1:25" ht="12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</row>
    <row r="320" spans="1:25" ht="12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</row>
    <row r="321" spans="1:25" ht="12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</row>
    <row r="322" spans="1:25" ht="12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</row>
    <row r="323" spans="1:25" ht="12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</row>
    <row r="324" spans="1:25" ht="12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</row>
    <row r="325" spans="1:25" ht="12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</row>
    <row r="326" spans="1:25" ht="12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</row>
    <row r="327" spans="1:25" ht="12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</row>
    <row r="328" spans="1:25" ht="12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</row>
    <row r="329" spans="1:25" ht="12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</row>
    <row r="330" spans="1:25" ht="12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</row>
    <row r="331" spans="1:25" ht="12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</row>
    <row r="332" spans="1:25" ht="12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</row>
    <row r="333" spans="1:25" ht="12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</row>
    <row r="334" spans="1:25" ht="12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</row>
    <row r="335" spans="1:25" ht="12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</row>
    <row r="336" spans="1:25" ht="12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</row>
    <row r="337" spans="1:25" ht="12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</row>
    <row r="338" spans="1:25" ht="12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</row>
    <row r="339" spans="1:25" ht="12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</row>
    <row r="340" spans="1:25" ht="12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</row>
    <row r="341" spans="1:25" ht="12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</row>
    <row r="342" spans="1:25" ht="12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</row>
    <row r="343" spans="1:25" ht="12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</row>
    <row r="344" spans="1:25" ht="12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</row>
    <row r="345" spans="1:25" ht="12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</row>
    <row r="346" spans="1:25" ht="12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</row>
    <row r="347" spans="1:25" ht="12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</row>
    <row r="348" spans="1:25" ht="12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</row>
    <row r="349" spans="1:25" ht="12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</row>
    <row r="350" spans="1:25" ht="12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</row>
    <row r="351" spans="1:25" ht="12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</row>
    <row r="352" spans="1:25" ht="12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</row>
    <row r="353" spans="1:25" ht="12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</row>
    <row r="354" spans="1:25" ht="12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</row>
    <row r="355" spans="1:25" ht="12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</row>
    <row r="356" spans="1:25" ht="12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</row>
    <row r="357" spans="1:25" ht="12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</row>
    <row r="358" spans="1:25" ht="12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</row>
    <row r="359" spans="1:25" ht="12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</row>
    <row r="360" spans="1:25" ht="12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</row>
    <row r="361" spans="1:25" ht="12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</row>
    <row r="362" spans="1:25" ht="12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</row>
    <row r="363" spans="1:25" ht="12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</row>
    <row r="364" spans="1:25" ht="12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</row>
    <row r="365" spans="1:25" ht="12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</row>
    <row r="366" spans="1:25" ht="12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</row>
    <row r="367" spans="1:25" ht="12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</row>
    <row r="368" spans="1:25" ht="12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</row>
    <row r="369" spans="1:25" ht="12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</row>
    <row r="370" spans="1:25" ht="12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</row>
    <row r="371" spans="1:25" ht="12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</row>
    <row r="372" spans="1:25" ht="12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</row>
    <row r="373" spans="1:25" ht="12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</row>
    <row r="374" spans="1:25" ht="12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</row>
    <row r="375" spans="1:25" ht="12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</row>
    <row r="376" spans="1:25" ht="12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</row>
    <row r="377" spans="1:25" ht="12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</row>
    <row r="378" spans="1:25" ht="12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</row>
    <row r="379" spans="1:25" ht="12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</row>
    <row r="380" spans="1:25" ht="12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</row>
    <row r="381" spans="1:25" ht="12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</row>
    <row r="382" spans="1:25" ht="12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</row>
    <row r="383" spans="1:25" ht="12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</row>
    <row r="384" spans="1:25" ht="12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</row>
    <row r="385" spans="1:25" ht="12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</row>
    <row r="386" spans="1:25" ht="12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</row>
    <row r="387" spans="1:25" ht="12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</row>
    <row r="388" spans="1:25" ht="12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</row>
    <row r="389" spans="1:25" ht="12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</row>
    <row r="390" spans="1:25" ht="12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</row>
    <row r="391" spans="1:25" ht="12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</row>
    <row r="392" spans="1:25" ht="12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</row>
    <row r="393" spans="1:25" ht="12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</row>
    <row r="394" spans="1:25" ht="12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</row>
    <row r="395" spans="1:25" ht="12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</row>
    <row r="396" spans="1:25" ht="12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</row>
    <row r="397" spans="1:25" ht="12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</row>
    <row r="398" spans="1:25" ht="12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</row>
    <row r="399" spans="1:25" ht="12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</row>
    <row r="400" spans="1:25" ht="12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</row>
    <row r="401" spans="1:25" ht="12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</row>
    <row r="402" spans="1:25" ht="12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</row>
    <row r="403" spans="1:25" ht="12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</row>
    <row r="404" spans="1:25" ht="12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</row>
    <row r="405" spans="1:25" ht="12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</row>
    <row r="406" spans="1:25" ht="12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</row>
    <row r="407" spans="1:25" ht="12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</row>
    <row r="408" spans="1:25" ht="12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</row>
    <row r="409" spans="1:25" ht="12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</row>
    <row r="410" spans="1:25" ht="12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</row>
    <row r="411" spans="1:25" ht="12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</row>
    <row r="412" spans="1:25" ht="12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</row>
    <row r="413" spans="1:25" ht="12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</row>
    <row r="414" spans="1:25" ht="12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</row>
    <row r="415" spans="1:25" ht="12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</row>
    <row r="416" spans="1:25" ht="12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</row>
    <row r="417" spans="1:25" ht="12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</row>
    <row r="418" spans="1:25" ht="12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</row>
    <row r="419" spans="1:25" ht="12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</row>
    <row r="420" spans="1:25" ht="12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</row>
    <row r="421" spans="1:25" ht="12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</row>
    <row r="422" spans="1:25" ht="12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</row>
    <row r="423" spans="1:25" ht="12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</row>
    <row r="424" spans="1:25" ht="12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</row>
    <row r="425" spans="1:25" ht="12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</row>
    <row r="426" spans="1:25" ht="12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</row>
    <row r="427" spans="1:25" ht="12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</row>
    <row r="428" spans="1:25" ht="12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</row>
    <row r="429" spans="1:25" ht="12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</row>
    <row r="430" spans="1:25" ht="12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</row>
    <row r="431" spans="1:25" ht="12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</row>
    <row r="432" spans="1:25" ht="12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</row>
    <row r="433" spans="1:25" ht="12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</row>
    <row r="434" spans="1:25" ht="12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</row>
    <row r="435" spans="1:25" ht="12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</row>
    <row r="436" spans="1:25" ht="12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</row>
    <row r="437" spans="1:25" ht="12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</row>
    <row r="438" spans="1:25" ht="12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</row>
    <row r="439" spans="1:25" ht="12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</row>
    <row r="440" spans="1:25" ht="12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</row>
    <row r="441" spans="1:25" ht="12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</row>
    <row r="442" spans="1:25" ht="12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</row>
    <row r="443" spans="1:25" ht="12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</row>
    <row r="444" spans="1:25" ht="12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</row>
    <row r="445" spans="1:25" ht="12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</row>
    <row r="446" spans="1:25" ht="12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</row>
    <row r="447" spans="1:25" ht="12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</row>
    <row r="448" spans="1:25" ht="12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</row>
    <row r="449" spans="1:25" ht="12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</row>
    <row r="450" spans="1:25" ht="12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</row>
    <row r="451" spans="1:25" ht="12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</row>
    <row r="452" spans="1:25" ht="12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</row>
    <row r="453" spans="1:25" ht="12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</row>
    <row r="454" spans="1:25" ht="12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</row>
    <row r="455" spans="1:25" ht="12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</row>
    <row r="456" spans="1:25" ht="12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</row>
    <row r="457" spans="1:25" ht="12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</row>
    <row r="458" spans="1:25" ht="12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</row>
    <row r="459" spans="1:25" ht="12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</row>
    <row r="460" spans="1:25" ht="12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</row>
    <row r="461" spans="1:25" ht="12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</row>
    <row r="462" spans="1:25" ht="12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</row>
    <row r="463" spans="1:25" ht="12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</row>
    <row r="464" spans="1:25" ht="12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</row>
    <row r="465" spans="1:25" ht="12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</row>
    <row r="466" spans="1:25" ht="12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</row>
    <row r="467" spans="1:25" ht="12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</row>
    <row r="468" spans="1:25" ht="12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</row>
    <row r="469" spans="1:25" ht="12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</row>
    <row r="470" spans="1:25" ht="12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</row>
    <row r="471" spans="1:25" ht="12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</row>
    <row r="472" spans="1:25" ht="12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</row>
    <row r="473" spans="1:25" ht="12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</row>
    <row r="474" spans="1:25" ht="12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</row>
    <row r="475" spans="1:25" ht="12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</row>
    <row r="476" spans="1:25" ht="12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</row>
    <row r="477" spans="1:25" ht="12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</row>
    <row r="478" spans="1:25" ht="12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</row>
    <row r="479" spans="1:25" ht="12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</row>
    <row r="480" spans="1:25" ht="12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</row>
    <row r="481" spans="1:25" ht="12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</row>
    <row r="482" spans="1:25" ht="12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</row>
    <row r="483" spans="1:25" ht="12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</row>
    <row r="484" spans="1:25" ht="12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</row>
    <row r="485" spans="1:25" ht="12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</row>
    <row r="486" spans="1:25" ht="12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</row>
    <row r="487" spans="1:25" ht="12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</row>
    <row r="488" spans="1:25" ht="12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</row>
    <row r="489" spans="1:25" ht="12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</row>
    <row r="490" spans="1:25" ht="12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</row>
    <row r="491" spans="1:25" ht="12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</row>
    <row r="492" spans="1:25" ht="12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</row>
    <row r="493" spans="1:25" ht="12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</row>
    <row r="494" spans="1:25" ht="12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</row>
    <row r="495" spans="1:25" ht="12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</row>
    <row r="496" spans="1:25" ht="12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</row>
    <row r="497" spans="1:25" ht="12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</row>
    <row r="498" spans="1:25" ht="12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</row>
    <row r="499" spans="1:25" ht="12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</row>
    <row r="500" spans="1:25" ht="12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</row>
    <row r="501" spans="1:25" ht="12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</row>
    <row r="502" spans="1:25" ht="12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</row>
    <row r="503" spans="1:25" ht="12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</row>
    <row r="504" spans="1:25" ht="12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</row>
    <row r="505" spans="1:25" ht="12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</row>
    <row r="506" spans="1:25" ht="12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</row>
    <row r="507" spans="1:25" ht="12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</row>
    <row r="508" spans="1:25" ht="12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</row>
    <row r="509" spans="1:25" ht="12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</row>
    <row r="510" spans="1:25" ht="12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</row>
    <row r="511" spans="1:25" ht="12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</row>
    <row r="512" spans="1:25" ht="12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</row>
    <row r="513" spans="1:25" ht="12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</row>
    <row r="514" spans="1:25" ht="12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</row>
    <row r="515" spans="1:25" ht="12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</row>
    <row r="516" spans="1:25" ht="12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</row>
    <row r="517" spans="1:25" ht="12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</row>
    <row r="518" spans="1:25" ht="12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</row>
    <row r="519" spans="1:25" ht="12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</row>
    <row r="520" spans="1:25" ht="12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</row>
    <row r="521" spans="1:25" ht="12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</row>
    <row r="522" spans="1:25" ht="12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</row>
    <row r="523" spans="1:25" ht="12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</row>
    <row r="524" spans="1:25" ht="12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</row>
    <row r="525" spans="1:25" ht="12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</row>
    <row r="526" spans="1:25" ht="12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</row>
    <row r="527" spans="1:25" ht="12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</row>
    <row r="528" spans="1:25" ht="12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</row>
    <row r="529" spans="1:25" ht="12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</row>
    <row r="530" spans="1:25" ht="12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</row>
    <row r="531" spans="1:25" ht="12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</row>
    <row r="532" spans="1:25" ht="12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</row>
    <row r="533" spans="1:25" ht="12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</row>
    <row r="534" spans="1:25" ht="12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</row>
    <row r="535" spans="1:25" ht="12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</row>
    <row r="536" spans="1:25" ht="12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</row>
    <row r="537" spans="1:25" ht="12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</row>
    <row r="538" spans="1:25" ht="12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</row>
    <row r="539" spans="1:25" ht="12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</row>
    <row r="540" spans="1:25" ht="12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</row>
    <row r="541" spans="1:25" ht="12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</row>
    <row r="542" spans="1:25" ht="12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</row>
    <row r="543" spans="1:25" ht="12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</row>
    <row r="544" spans="1:25" ht="12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</row>
    <row r="545" spans="1:25" ht="12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</row>
    <row r="546" spans="1:25" ht="12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</row>
    <row r="547" spans="1:25" ht="12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</row>
    <row r="548" spans="1:25" ht="12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</row>
    <row r="549" spans="1:25" ht="12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</row>
    <row r="550" spans="1:25" ht="12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</row>
    <row r="551" spans="1:25" ht="12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</row>
    <row r="552" spans="1:25" ht="12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</row>
    <row r="553" spans="1:25" ht="12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</row>
    <row r="554" spans="1:25" ht="12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</row>
    <row r="555" spans="1:25" ht="12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</row>
    <row r="556" spans="1:25" ht="12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</row>
    <row r="557" spans="1:25" ht="12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</row>
    <row r="558" spans="1:25" ht="12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</row>
    <row r="559" spans="1:25" ht="12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</row>
    <row r="560" spans="1:25" ht="12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</row>
    <row r="561" spans="1:25" ht="12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</row>
    <row r="562" spans="1:25" ht="12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</row>
    <row r="563" spans="1:25" ht="12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</row>
    <row r="564" spans="1:25" ht="12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</row>
    <row r="565" spans="1:25" ht="12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</row>
    <row r="566" spans="1:25" ht="12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</row>
    <row r="567" spans="1:25" ht="12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</row>
    <row r="568" spans="1:25" ht="12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</row>
    <row r="569" spans="1:25" ht="12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</row>
    <row r="570" spans="1:25" ht="12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</row>
    <row r="571" spans="1:25" ht="12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</row>
    <row r="572" spans="1:25" ht="12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</row>
    <row r="573" spans="1:25" ht="12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</row>
    <row r="574" spans="1:25" ht="12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</row>
    <row r="575" spans="1:25" ht="12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</row>
    <row r="576" spans="1:25" ht="12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</row>
    <row r="577" spans="1:25" ht="12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</row>
    <row r="578" spans="1:25" ht="12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</row>
    <row r="579" spans="1:25" ht="12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</row>
    <row r="580" spans="1:25" ht="12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</row>
    <row r="581" spans="1:25" ht="12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</row>
    <row r="582" spans="1:25" ht="12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</row>
    <row r="583" spans="1:25" ht="12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</row>
    <row r="584" spans="1:25" ht="12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</row>
    <row r="585" spans="1:25" ht="12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</row>
    <row r="586" spans="1:25" ht="12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</row>
    <row r="587" spans="1:25" ht="12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</row>
    <row r="588" spans="1:25" ht="12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</row>
    <row r="589" spans="1:25" ht="12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</row>
    <row r="590" spans="1:25" ht="12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</row>
    <row r="591" spans="1:25" ht="12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</row>
    <row r="592" spans="1:25" ht="12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</row>
    <row r="593" spans="1:25" ht="12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</row>
    <row r="594" spans="1:25" ht="12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</row>
    <row r="595" spans="1:25" ht="12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</row>
    <row r="596" spans="1:25" ht="12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</row>
    <row r="597" spans="1:25" ht="12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</row>
    <row r="598" spans="1:25" ht="12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</row>
    <row r="599" spans="1:25" ht="12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</row>
    <row r="600" spans="1:25" ht="12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</row>
    <row r="601" spans="1:25" ht="12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</row>
    <row r="602" spans="1:25" ht="12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</row>
    <row r="603" spans="1:25" ht="12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</row>
    <row r="604" spans="1:25" ht="12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</row>
    <row r="605" spans="1:25" ht="12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</row>
    <row r="606" spans="1:25" ht="12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</row>
    <row r="607" spans="1:25" ht="12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</row>
    <row r="608" spans="1:25" ht="12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</row>
    <row r="609" spans="1:25" ht="12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</row>
    <row r="610" spans="1:25" ht="12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</row>
    <row r="611" spans="1:25" ht="12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</row>
    <row r="612" spans="1:25" ht="12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</row>
    <row r="613" spans="1:25" ht="12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</row>
    <row r="614" spans="1:25" ht="12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</row>
    <row r="615" spans="1:25" ht="12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</row>
    <row r="616" spans="1:25" ht="12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</row>
    <row r="617" spans="1:25" ht="12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</row>
    <row r="618" spans="1:25" ht="12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</row>
    <row r="619" spans="1:25" ht="12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</row>
    <row r="620" spans="1:25" ht="12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</row>
    <row r="621" spans="1:25" ht="12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</row>
    <row r="622" spans="1:25" ht="12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</row>
    <row r="623" spans="1:25" ht="12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</row>
    <row r="624" spans="1:25" ht="12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</row>
    <row r="625" spans="1:25" ht="12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</row>
    <row r="626" spans="1:25" ht="12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</row>
    <row r="627" spans="1:25" ht="12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</row>
    <row r="628" spans="1:25" ht="12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</row>
    <row r="629" spans="1:25" ht="12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</row>
    <row r="630" spans="1:25" ht="12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</row>
    <row r="631" spans="1:25" ht="12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</row>
    <row r="632" spans="1:25" ht="12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</row>
    <row r="633" spans="1:25" ht="12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</row>
    <row r="634" spans="1:25" ht="12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</row>
    <row r="635" spans="1:25" ht="12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</row>
    <row r="636" spans="1:25" ht="12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</row>
    <row r="637" spans="1:25" ht="12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</row>
    <row r="638" spans="1:25" ht="12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</row>
    <row r="639" spans="1:25" ht="12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</row>
    <row r="640" spans="1:25" ht="12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</row>
    <row r="641" spans="1:25" ht="12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</row>
    <row r="642" spans="1:25" ht="12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</row>
    <row r="643" spans="1:25" ht="12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</row>
    <row r="644" spans="1:25" ht="12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</row>
    <row r="645" spans="1:25" ht="12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</row>
    <row r="646" spans="1:25" ht="12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</row>
    <row r="647" spans="1:25" ht="12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</row>
    <row r="648" spans="1:25" ht="12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</row>
    <row r="649" spans="1:25" ht="12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</row>
    <row r="650" spans="1:25" ht="12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</row>
    <row r="651" spans="1:25" ht="12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</row>
    <row r="652" spans="1:25" ht="12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</row>
    <row r="653" spans="1:25" ht="12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</row>
    <row r="654" spans="1:25" ht="12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</row>
    <row r="655" spans="1:25" ht="12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</row>
    <row r="656" spans="1:25" ht="12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</row>
    <row r="657" spans="1:25" ht="12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</row>
    <row r="658" spans="1:25" ht="12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</row>
    <row r="659" spans="1:25" ht="12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</row>
    <row r="660" spans="1:25" ht="12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</row>
    <row r="661" spans="1:25" ht="12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</row>
    <row r="662" spans="1:25" ht="12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</row>
    <row r="663" spans="1:25" ht="12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</row>
    <row r="664" spans="1:25" ht="12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</row>
    <row r="665" spans="1:25" ht="12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</row>
    <row r="666" spans="1:25" ht="12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</row>
    <row r="667" spans="1:25" ht="12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</row>
    <row r="668" spans="1:25" ht="12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</row>
    <row r="669" spans="1:25" ht="12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</row>
    <row r="670" spans="1:25" ht="12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</row>
    <row r="671" spans="1:25" ht="12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</row>
    <row r="672" spans="1:25" ht="12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</row>
    <row r="673" spans="1:25" ht="12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</row>
    <row r="674" spans="1:25" ht="12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</row>
    <row r="675" spans="1:25" ht="12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</row>
    <row r="676" spans="1:25" ht="12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</row>
    <row r="677" spans="1:25" ht="12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</row>
    <row r="678" spans="1:25" ht="12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</row>
    <row r="679" spans="1:25" ht="12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</row>
    <row r="680" spans="1:25" ht="12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</row>
    <row r="681" spans="1:25" ht="12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</row>
    <row r="682" spans="1:25" ht="12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</row>
    <row r="683" spans="1:25" ht="12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</row>
    <row r="684" spans="1:25" ht="12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</row>
    <row r="685" spans="1:25" ht="12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</row>
    <row r="686" spans="1:25" ht="12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</row>
    <row r="687" spans="1:25" ht="12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</row>
    <row r="688" spans="1:25" ht="12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</row>
    <row r="689" spans="1:25" ht="12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</row>
    <row r="690" spans="1:25" ht="12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</row>
    <row r="691" spans="1:25" ht="12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</row>
    <row r="692" spans="1:25" ht="12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</row>
    <row r="693" spans="1:25" ht="12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</row>
    <row r="694" spans="1:25" ht="12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</row>
    <row r="695" spans="1:25" ht="12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</row>
    <row r="696" spans="1:25" ht="12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</row>
    <row r="697" spans="1:25" ht="12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</row>
    <row r="698" spans="1:25" ht="12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</row>
    <row r="699" spans="1:25" ht="12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</row>
    <row r="700" spans="1:25" ht="12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</row>
    <row r="701" spans="1:25" ht="12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</row>
    <row r="702" spans="1:25" ht="12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</row>
    <row r="703" spans="1:25" ht="12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</row>
    <row r="704" spans="1:25" ht="12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</row>
    <row r="705" spans="1:25" ht="12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</row>
    <row r="706" spans="1:25" ht="12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</row>
    <row r="707" spans="1:25" ht="12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</row>
    <row r="708" spans="1:25" ht="12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</row>
    <row r="709" spans="1:25" ht="12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</row>
    <row r="710" spans="1:25" ht="12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</row>
    <row r="711" spans="1:25" ht="12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</row>
    <row r="712" spans="1:25" ht="12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</row>
    <row r="713" spans="1:25" ht="12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</row>
    <row r="714" spans="1:25" ht="12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</row>
    <row r="715" spans="1:25" ht="12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</row>
    <row r="716" spans="1:25" ht="12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</row>
    <row r="717" spans="1:25" ht="12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</row>
    <row r="718" spans="1:25" ht="12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</row>
    <row r="719" spans="1:25" ht="12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</row>
    <row r="720" spans="1:25" ht="12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</row>
    <row r="721" spans="1:25" ht="12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</row>
    <row r="722" spans="1:25" ht="12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</row>
    <row r="723" spans="1:25" ht="12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</row>
    <row r="724" spans="1:25" ht="12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</row>
    <row r="725" spans="1:25" ht="12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</row>
    <row r="726" spans="1:25" ht="12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</row>
    <row r="727" spans="1:25" ht="12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</row>
    <row r="728" spans="1:25" ht="12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</row>
    <row r="729" spans="1:25" ht="12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</row>
    <row r="730" spans="1:25" ht="12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</row>
    <row r="731" spans="1:25" ht="12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</row>
    <row r="732" spans="1:25" ht="12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</row>
    <row r="733" spans="1:25" ht="12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</row>
    <row r="734" spans="1:25" ht="12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</row>
    <row r="735" spans="1:25" ht="12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</row>
    <row r="736" spans="1:25" ht="12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</row>
    <row r="737" spans="1:25" ht="12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</row>
    <row r="738" spans="1:25" ht="12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</row>
    <row r="739" spans="1:25" ht="12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</row>
    <row r="740" spans="1:25" ht="12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</row>
    <row r="741" spans="1:25" ht="12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</row>
    <row r="742" spans="1:25" ht="12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</row>
    <row r="743" spans="1:25" ht="12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</row>
    <row r="744" spans="1:25" ht="12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</row>
    <row r="745" spans="1:25" ht="12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</row>
    <row r="746" spans="1:25" ht="12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</row>
    <row r="747" spans="1:25" ht="12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</row>
    <row r="748" spans="1:25" ht="12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</row>
    <row r="749" spans="1:25" ht="12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</row>
    <row r="750" spans="1:25" ht="12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</row>
    <row r="751" spans="1:25" ht="12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</row>
    <row r="752" spans="1:25" ht="12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</row>
    <row r="753" spans="1:25" ht="12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</row>
    <row r="754" spans="1:25" ht="12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</row>
    <row r="755" spans="1:25" ht="12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</row>
    <row r="756" spans="1:25" ht="12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</row>
    <row r="757" spans="1:25" ht="12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</row>
    <row r="758" spans="1:25" ht="12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</row>
    <row r="759" spans="1:25" ht="12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</row>
    <row r="760" spans="1:25" ht="12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</row>
    <row r="761" spans="1:25" ht="12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</row>
    <row r="762" spans="1:25" ht="12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</row>
    <row r="763" spans="1:25" ht="12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</row>
    <row r="764" spans="1:25" ht="12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</row>
    <row r="765" spans="1:25" ht="12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</row>
    <row r="766" spans="1:25" ht="12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</row>
    <row r="767" spans="1:25" ht="12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</row>
    <row r="768" spans="1:25" ht="12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</row>
    <row r="769" spans="1:25" ht="12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</row>
    <row r="770" spans="1:25" ht="12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</row>
    <row r="771" spans="1:25" ht="12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</row>
    <row r="772" spans="1:25" ht="12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</row>
    <row r="773" spans="1:25" ht="12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</row>
    <row r="774" spans="1:25" ht="12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</row>
    <row r="775" spans="1:25" ht="12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</row>
    <row r="776" spans="1:25" ht="12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</row>
    <row r="777" spans="1:25" ht="12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</row>
    <row r="778" spans="1:25" ht="12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</row>
    <row r="779" spans="1:25" ht="12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</row>
    <row r="780" spans="1:25" ht="12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</row>
    <row r="781" spans="1:25" ht="12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</row>
    <row r="782" spans="1:25" ht="12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</row>
    <row r="783" spans="1:25" ht="12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</row>
    <row r="784" spans="1:25" ht="12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</row>
    <row r="785" spans="1:25" ht="12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</row>
    <row r="786" spans="1:25" ht="12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</row>
    <row r="787" spans="1:25" ht="12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</row>
    <row r="788" spans="1:25" ht="12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</row>
    <row r="789" spans="1:25" ht="12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</row>
    <row r="790" spans="1:25" ht="12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</row>
    <row r="791" spans="1:25" ht="12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</row>
    <row r="792" spans="1:25" ht="12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</row>
    <row r="793" spans="1:25" ht="12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</row>
    <row r="794" spans="1:25" ht="12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</row>
    <row r="795" spans="1:25" ht="12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</row>
    <row r="796" spans="1:25" ht="12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</row>
    <row r="797" spans="1:25" ht="12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</row>
    <row r="798" spans="1:25" ht="12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</row>
    <row r="799" spans="1:25" ht="12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</row>
    <row r="800" spans="1:25" ht="12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</row>
    <row r="801" spans="1:25" ht="12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</row>
    <row r="802" spans="1:25" ht="12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</row>
    <row r="803" spans="1:25" ht="12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</row>
    <row r="804" spans="1:25" ht="12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</row>
    <row r="805" spans="1:25" ht="12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</row>
    <row r="806" spans="1:25" ht="12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</row>
    <row r="807" spans="1:25" ht="12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</row>
    <row r="808" spans="1:25" ht="12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</row>
    <row r="809" spans="1:25" ht="12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</row>
    <row r="810" spans="1:25" ht="12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</row>
    <row r="811" spans="1:25" ht="12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</row>
    <row r="812" spans="1:25" ht="12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</row>
    <row r="813" spans="1:25" ht="12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</row>
    <row r="814" spans="1:25" ht="12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</row>
    <row r="815" spans="1:25" ht="12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</row>
    <row r="816" spans="1:25" ht="12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</row>
    <row r="817" spans="1:25" ht="12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</row>
    <row r="818" spans="1:25" ht="12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</row>
    <row r="819" spans="1:25" ht="12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</row>
    <row r="820" spans="1:25" ht="12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</row>
    <row r="821" spans="1:25" ht="12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</row>
    <row r="822" spans="1:25" ht="12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</row>
    <row r="823" spans="1:25" ht="12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</row>
    <row r="824" spans="1:25" ht="12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</row>
    <row r="825" spans="1:25" ht="12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</row>
    <row r="826" spans="1:25" ht="12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</row>
    <row r="827" spans="1:25" ht="12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</row>
    <row r="828" spans="1:25" ht="12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</row>
    <row r="829" spans="1:25" ht="12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</row>
    <row r="830" spans="1:25" ht="12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</row>
    <row r="831" spans="1:25" ht="12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</row>
    <row r="832" spans="1:25" ht="12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</row>
    <row r="833" spans="1:25" ht="12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</row>
    <row r="834" spans="1:25" ht="12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</row>
    <row r="835" spans="1:25" ht="12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</row>
    <row r="836" spans="1:25" ht="12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</row>
    <row r="837" spans="1:25" ht="12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</row>
    <row r="838" spans="1:25" ht="12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</row>
    <row r="839" spans="1:25" ht="12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</row>
    <row r="840" spans="1:25" ht="12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</row>
    <row r="841" spans="1:25" ht="12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</row>
    <row r="842" spans="1:25" ht="12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</row>
    <row r="843" spans="1:25" ht="12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</row>
    <row r="844" spans="1:25" ht="12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</row>
    <row r="845" spans="1:25" ht="12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</row>
    <row r="846" spans="1:25" ht="12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</row>
    <row r="847" spans="1:25" ht="12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</row>
    <row r="848" spans="1:25" ht="12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</row>
    <row r="849" spans="1:25" ht="12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</row>
    <row r="850" spans="1:25" ht="12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</row>
    <row r="851" spans="1:25" ht="12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</row>
    <row r="852" spans="1:25" ht="12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</row>
    <row r="853" spans="1:25" ht="12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</row>
    <row r="854" spans="1:25" ht="12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</row>
    <row r="855" spans="1:25" ht="12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</row>
    <row r="856" spans="1:25" ht="12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</row>
    <row r="857" spans="1:25" ht="12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</row>
    <row r="858" spans="1:25" ht="12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</row>
    <row r="859" spans="1:25" ht="12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</row>
    <row r="860" spans="1:25" ht="12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</row>
    <row r="861" spans="1:25" ht="12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</row>
    <row r="862" spans="1:25" ht="12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</row>
    <row r="863" spans="1:25" ht="12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</row>
    <row r="864" spans="1:25" ht="12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</row>
    <row r="865" spans="1:25" ht="12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</row>
    <row r="866" spans="1:25" ht="12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</row>
    <row r="867" spans="1:25" ht="12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</row>
    <row r="868" spans="1:25" ht="12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</row>
    <row r="869" spans="1:25" ht="12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</row>
    <row r="870" spans="1:25" ht="12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</row>
    <row r="871" spans="1:25" ht="12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</row>
    <row r="872" spans="1:25" ht="12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</row>
    <row r="873" spans="1:25" ht="12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</row>
    <row r="874" spans="1:25" ht="12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</row>
    <row r="875" spans="1:25" ht="12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</row>
    <row r="876" spans="1:25" ht="12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</row>
    <row r="877" spans="1:25" ht="12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</row>
    <row r="878" spans="1:25" ht="12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</row>
    <row r="879" spans="1:25" ht="12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</row>
    <row r="880" spans="1:25" ht="12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</row>
    <row r="881" spans="1:25" ht="12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</row>
    <row r="882" spans="1:25" ht="12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</row>
    <row r="883" spans="1:25" ht="12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</row>
    <row r="884" spans="1:25" ht="12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</row>
    <row r="885" spans="1:25" ht="12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</row>
    <row r="886" spans="1:25" ht="12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</row>
    <row r="887" spans="1:25" ht="12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</row>
    <row r="888" spans="1:25" ht="12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</row>
    <row r="889" spans="1:25" ht="12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</row>
    <row r="890" spans="1:25" ht="12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</row>
    <row r="891" spans="1:25" ht="12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</row>
    <row r="892" spans="1:25" ht="12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</row>
    <row r="893" spans="1:25" ht="12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</row>
    <row r="894" spans="1:25" ht="12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</row>
    <row r="895" spans="1:25" ht="12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</row>
    <row r="896" spans="1:25" ht="12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</row>
    <row r="897" spans="1:25" ht="12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</row>
    <row r="898" spans="1:25" ht="12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</row>
    <row r="899" spans="1:25" ht="12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</row>
    <row r="900" spans="1:25" ht="12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</row>
    <row r="901" spans="1:25" ht="12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</row>
    <row r="902" spans="1:25" ht="12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</row>
    <row r="903" spans="1:25" ht="12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</row>
    <row r="904" spans="1:25" ht="12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</row>
    <row r="905" spans="1:25" ht="12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</row>
    <row r="906" spans="1:25" ht="12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</row>
    <row r="907" spans="1:25" ht="12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</row>
    <row r="908" spans="1:25" ht="12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</row>
    <row r="909" spans="1:25" ht="12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</row>
    <row r="910" spans="1:25" ht="12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</row>
    <row r="911" spans="1:25" ht="12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</row>
    <row r="912" spans="1:25" ht="12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</row>
    <row r="913" spans="1:25" ht="12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</row>
    <row r="914" spans="1:25" ht="12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</row>
    <row r="915" spans="1:25" ht="12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</row>
    <row r="916" spans="1:25" ht="12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</row>
    <row r="917" spans="1:25" ht="12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</row>
    <row r="918" spans="1:25" ht="12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</row>
    <row r="919" spans="1:25" ht="12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</row>
    <row r="920" spans="1:25" ht="12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</row>
    <row r="921" spans="1:25" ht="12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</row>
    <row r="922" spans="1:25" ht="12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</row>
    <row r="923" spans="1:25" ht="12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</row>
    <row r="924" spans="1:25" ht="12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</row>
    <row r="925" spans="1:25" ht="12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</row>
    <row r="926" spans="1:25" ht="12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</row>
    <row r="927" spans="1:25" ht="12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</row>
    <row r="928" spans="1:25" ht="12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</row>
    <row r="929" spans="1:25" ht="12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</row>
    <row r="930" spans="1:25" ht="12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</row>
    <row r="931" spans="1:25" ht="12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</row>
    <row r="932" spans="1:25" ht="12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</row>
    <row r="933" spans="1:25" ht="12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</row>
    <row r="934" spans="1:25" ht="12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</row>
    <row r="935" spans="1:25" ht="12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</row>
    <row r="936" spans="1:25" ht="12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</row>
    <row r="937" spans="1:25" ht="12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</row>
    <row r="938" spans="1:25" ht="12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</row>
    <row r="939" spans="1:25" ht="12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</row>
    <row r="940" spans="1:25" ht="12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</row>
    <row r="941" spans="1:25" ht="12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</row>
    <row r="942" spans="1:25" ht="12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</row>
    <row r="943" spans="1:25" ht="12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</row>
    <row r="944" spans="1:25" ht="12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</row>
    <row r="945" spans="1:25" ht="12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</row>
    <row r="946" spans="1:25" ht="12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</row>
    <row r="947" spans="1:25" ht="12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</row>
    <row r="948" spans="1:25" ht="12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</row>
    <row r="949" spans="1:25" ht="12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</row>
    <row r="950" spans="1:25" ht="12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</row>
    <row r="951" spans="1:25" ht="12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</row>
    <row r="952" spans="1:25" ht="12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</row>
    <row r="953" spans="1:25" ht="12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</row>
    <row r="954" spans="1:25" ht="12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</row>
    <row r="955" spans="1:25" ht="12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</row>
    <row r="956" spans="1:25" ht="12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</row>
    <row r="957" spans="1:25" ht="12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</row>
    <row r="958" spans="1:25" ht="12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</row>
    <row r="959" spans="1:25" ht="12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</row>
    <row r="960" spans="1:25" ht="12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</row>
    <row r="961" spans="1:25" ht="12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</row>
    <row r="962" spans="1:25" ht="12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</row>
    <row r="963" spans="1:25" ht="12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</row>
    <row r="964" spans="1:25" ht="12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</row>
    <row r="965" spans="1:25" ht="12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</row>
    <row r="966" spans="1:25" ht="12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</row>
    <row r="967" spans="1:25" ht="12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</row>
    <row r="968" spans="1:25" ht="12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</row>
    <row r="969" spans="1:25" ht="12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</row>
    <row r="970" spans="1:25" ht="12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</row>
    <row r="971" spans="1:25" ht="12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</row>
    <row r="972" spans="1:25" ht="12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</row>
    <row r="973" spans="1:25" ht="12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</row>
    <row r="974" spans="1:25" ht="12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</row>
    <row r="975" spans="1:25" ht="12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</row>
    <row r="976" spans="1:25" ht="12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</row>
    <row r="977" spans="1:25" ht="12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</row>
    <row r="978" spans="1:25" ht="12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</row>
    <row r="979" spans="1:25" ht="12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</row>
    <row r="980" spans="1:25" ht="12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</row>
    <row r="981" spans="1:25" ht="12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</row>
    <row r="982" spans="1:25" ht="12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</row>
    <row r="983" spans="1:25" ht="12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</row>
    <row r="984" spans="1:25" ht="12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</row>
    <row r="985" spans="1:25" ht="12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</row>
    <row r="986" spans="1:25" ht="12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</row>
    <row r="987" spans="1:25" ht="12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</row>
    <row r="988" spans="1:25" ht="12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</row>
    <row r="989" spans="1:25" ht="12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</row>
    <row r="990" spans="1:25" ht="12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</row>
    <row r="991" spans="1:25" ht="12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</row>
    <row r="992" spans="1:25" ht="12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</row>
    <row r="993" spans="1:25" ht="12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</row>
    <row r="994" spans="1:25" ht="12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</row>
    <row r="995" spans="1:25" ht="12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</row>
    <row r="996" spans="1:25" ht="12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</row>
    <row r="997" spans="1:25" ht="12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</row>
    <row r="998" spans="1:25" ht="12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</row>
    <row r="999" spans="1:25" ht="12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</row>
    <row r="1000" spans="1:25" ht="12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</row>
  </sheetData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000"/>
  <sheetViews>
    <sheetView showGridLines="0" tabSelected="1" view="pageBreakPreview" topLeftCell="A23" zoomScale="60" zoomScaleNormal="100" workbookViewId="0">
      <selection activeCell="S24" sqref="S24"/>
    </sheetView>
  </sheetViews>
  <sheetFormatPr baseColWidth="10" defaultColWidth="14.42578125" defaultRowHeight="15" customHeight="1"/>
  <cols>
    <col min="1" max="1" width="32.5703125" customWidth="1"/>
    <col min="2" max="2" width="10.7109375" customWidth="1"/>
    <col min="3" max="4" width="6.7109375" customWidth="1"/>
    <col min="5" max="5" width="5.7109375" customWidth="1"/>
    <col min="6" max="6" width="7.140625" customWidth="1"/>
    <col min="7" max="8" width="5.7109375" customWidth="1"/>
    <col min="9" max="9" width="10.7109375" customWidth="1"/>
    <col min="10" max="10" width="26.7109375" customWidth="1"/>
    <col min="11" max="11" width="0.140625" customWidth="1"/>
    <col min="12" max="14" width="11.42578125" hidden="1" customWidth="1"/>
    <col min="15" max="20" width="11.42578125" customWidth="1"/>
    <col min="21" max="30" width="10" customWidth="1"/>
  </cols>
  <sheetData>
    <row r="1" spans="1:30" ht="30.75" customHeight="1">
      <c r="A1" s="49" t="s">
        <v>137</v>
      </c>
      <c r="B1" s="49"/>
      <c r="C1" s="49"/>
      <c r="D1" s="49"/>
      <c r="E1" s="42"/>
      <c r="F1" s="42"/>
      <c r="G1" s="42"/>
      <c r="H1" s="42"/>
      <c r="I1" s="163" t="s">
        <v>0</v>
      </c>
      <c r="J1" s="151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8.75" customHeight="1">
      <c r="A2" s="42"/>
      <c r="B2" s="42"/>
      <c r="C2" s="42"/>
      <c r="D2" s="42"/>
      <c r="E2" s="42"/>
      <c r="F2" s="42"/>
      <c r="G2" s="42"/>
      <c r="H2" s="42"/>
      <c r="I2" s="42"/>
      <c r="J2" s="46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0.25" customHeight="1">
      <c r="A3" s="6" t="s">
        <v>43</v>
      </c>
      <c r="B3" s="6"/>
      <c r="C3" s="7"/>
      <c r="D3" s="7"/>
      <c r="E3" s="7"/>
      <c r="F3" s="9"/>
      <c r="G3" s="9"/>
      <c r="H3" s="7"/>
      <c r="I3" s="50"/>
      <c r="J3" s="8" t="s">
        <v>44</v>
      </c>
      <c r="K3" s="7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8.75" customHeight="1">
      <c r="A4" s="6" t="s">
        <v>45</v>
      </c>
      <c r="B4" s="6"/>
      <c r="C4" s="7"/>
      <c r="D4" s="7"/>
      <c r="E4" s="7"/>
      <c r="F4" s="9"/>
      <c r="G4" s="9"/>
      <c r="H4" s="7"/>
      <c r="I4" s="51"/>
      <c r="J4" s="51" t="s">
        <v>46</v>
      </c>
      <c r="K4" s="7"/>
      <c r="L4" s="12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18.75" customHeight="1">
      <c r="A5" s="6"/>
      <c r="B5" s="6"/>
      <c r="C5" s="7"/>
      <c r="D5" s="7"/>
      <c r="E5" s="7"/>
      <c r="F5" s="9"/>
      <c r="G5" s="9"/>
      <c r="H5" s="7"/>
      <c r="I5" s="52"/>
      <c r="J5" s="14"/>
      <c r="K5" s="7"/>
      <c r="L5" s="52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12.75" customHeight="1">
      <c r="A6" s="15"/>
      <c r="B6" s="15"/>
      <c r="C6" s="15"/>
      <c r="D6" s="19"/>
      <c r="E6" s="165" t="s">
        <v>5</v>
      </c>
      <c r="F6" s="165"/>
      <c r="G6" s="165"/>
      <c r="H6" s="1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30" ht="12.75" customHeight="1">
      <c r="A7" s="15"/>
      <c r="B7" s="15"/>
      <c r="C7" s="15"/>
      <c r="D7" s="53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30" ht="18" customHeight="1">
      <c r="A8" s="22" t="s">
        <v>11</v>
      </c>
      <c r="B8" s="54"/>
      <c r="C8" s="55"/>
      <c r="D8" s="55"/>
      <c r="E8" s="164">
        <v>414</v>
      </c>
      <c r="F8" s="154"/>
      <c r="G8" s="56"/>
      <c r="H8" s="55"/>
      <c r="I8" s="55"/>
      <c r="J8" s="25" t="s">
        <v>14</v>
      </c>
      <c r="K8" s="57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30" ht="18" customHeight="1">
      <c r="A9" s="22" t="s">
        <v>15</v>
      </c>
      <c r="B9" s="54"/>
      <c r="C9" s="55"/>
      <c r="D9" s="55"/>
      <c r="E9" s="153">
        <v>137</v>
      </c>
      <c r="F9" s="154"/>
      <c r="G9" s="58"/>
      <c r="H9" s="55"/>
      <c r="I9" s="55"/>
      <c r="J9" s="25" t="s">
        <v>16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30" ht="18" customHeight="1">
      <c r="A10" s="22" t="s">
        <v>17</v>
      </c>
      <c r="B10" s="54"/>
      <c r="C10" s="55"/>
      <c r="D10" s="55"/>
      <c r="E10" s="164">
        <v>394</v>
      </c>
      <c r="F10" s="154"/>
      <c r="G10" s="56"/>
      <c r="H10" s="55"/>
      <c r="I10" s="55"/>
      <c r="J10" s="25" t="s">
        <v>18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30" ht="18" customHeight="1">
      <c r="A11" s="29" t="s">
        <v>19</v>
      </c>
      <c r="B11" s="54"/>
      <c r="C11" s="55"/>
      <c r="D11" s="55"/>
      <c r="E11" s="153">
        <v>466</v>
      </c>
      <c r="F11" s="154"/>
      <c r="G11" s="58"/>
      <c r="H11" s="55"/>
      <c r="I11" s="55"/>
      <c r="J11" s="25" t="s">
        <v>21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30" ht="18" customHeight="1">
      <c r="A12" s="22" t="s">
        <v>22</v>
      </c>
      <c r="B12" s="54"/>
      <c r="C12" s="55"/>
      <c r="D12" s="55"/>
      <c r="E12" s="153">
        <v>158</v>
      </c>
      <c r="F12" s="154"/>
      <c r="G12" s="58"/>
      <c r="H12" s="55"/>
      <c r="I12" s="55"/>
      <c r="J12" s="25" t="s">
        <v>23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30" ht="18" customHeight="1">
      <c r="A13" s="22" t="s">
        <v>24</v>
      </c>
      <c r="B13" s="54"/>
      <c r="C13" s="55"/>
      <c r="D13" s="55"/>
      <c r="E13" s="153">
        <v>937</v>
      </c>
      <c r="F13" s="154"/>
      <c r="G13" s="58"/>
      <c r="H13" s="55"/>
      <c r="I13" s="55"/>
      <c r="J13" s="25" t="s">
        <v>26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30" ht="18" customHeight="1">
      <c r="A14" s="22" t="s">
        <v>27</v>
      </c>
      <c r="B14" s="54"/>
      <c r="C14" s="55"/>
      <c r="D14" s="55"/>
      <c r="E14" s="153">
        <v>461</v>
      </c>
      <c r="F14" s="154"/>
      <c r="G14" s="58"/>
      <c r="H14" s="55"/>
      <c r="I14" s="55"/>
      <c r="J14" s="25" t="s">
        <v>29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30" ht="18" customHeight="1">
      <c r="A15" s="22" t="s">
        <v>30</v>
      </c>
      <c r="B15" s="54"/>
      <c r="C15" s="55"/>
      <c r="D15" s="55"/>
      <c r="E15" s="153">
        <v>32</v>
      </c>
      <c r="F15" s="154"/>
      <c r="G15" s="58"/>
      <c r="H15" s="55"/>
      <c r="I15" s="55"/>
      <c r="J15" s="25" t="s">
        <v>31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30" ht="18" customHeight="1">
      <c r="A16" s="29" t="s">
        <v>32</v>
      </c>
      <c r="B16" s="54"/>
      <c r="C16" s="55"/>
      <c r="D16" s="55"/>
      <c r="E16" s="153">
        <v>117</v>
      </c>
      <c r="F16" s="154"/>
      <c r="G16" s="58"/>
      <c r="H16" s="55"/>
      <c r="I16" s="55"/>
      <c r="J16" s="25" t="s">
        <v>33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30" ht="18" customHeight="1">
      <c r="A17" s="22" t="s">
        <v>34</v>
      </c>
      <c r="B17" s="54"/>
      <c r="C17" s="55"/>
      <c r="D17" s="55"/>
      <c r="E17" s="153">
        <v>23</v>
      </c>
      <c r="F17" s="154"/>
      <c r="G17" s="58"/>
      <c r="H17" s="55"/>
      <c r="I17" s="55"/>
      <c r="J17" s="30" t="s">
        <v>35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30" ht="18" customHeight="1">
      <c r="A18" s="29" t="s">
        <v>36</v>
      </c>
      <c r="B18" s="54"/>
      <c r="C18" s="55"/>
      <c r="D18" s="55"/>
      <c r="E18" s="153">
        <v>34</v>
      </c>
      <c r="F18" s="154"/>
      <c r="G18" s="58"/>
      <c r="H18" s="55"/>
      <c r="I18" s="55"/>
      <c r="J18" s="25" t="s">
        <v>37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30" ht="18" customHeight="1">
      <c r="A19" s="29" t="s">
        <v>38</v>
      </c>
      <c r="B19" s="54"/>
      <c r="C19" s="55"/>
      <c r="D19" s="55"/>
      <c r="E19" s="153" t="s">
        <v>39</v>
      </c>
      <c r="F19" s="154"/>
      <c r="G19" s="58"/>
      <c r="H19" s="55"/>
      <c r="I19" s="55"/>
      <c r="J19" s="25" t="s">
        <v>40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30" ht="18" customHeight="1">
      <c r="A20" s="59" t="s">
        <v>10</v>
      </c>
      <c r="B20" s="60"/>
      <c r="C20" s="61"/>
      <c r="D20" s="61"/>
      <c r="E20" s="155" t="s">
        <v>47</v>
      </c>
      <c r="F20" s="154"/>
      <c r="G20" s="62"/>
      <c r="H20" s="61"/>
      <c r="I20" s="61"/>
      <c r="J20" s="63" t="s">
        <v>7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30" ht="18" customHeight="1">
      <c r="A21" s="9"/>
      <c r="B21" s="20"/>
      <c r="C21" s="15"/>
      <c r="D21" s="15"/>
      <c r="E21" s="27"/>
      <c r="F21" s="152"/>
      <c r="G21" s="151"/>
      <c r="H21" s="15"/>
      <c r="I21" s="15"/>
      <c r="J21" s="3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30" ht="18" customHeight="1">
      <c r="A22" s="31"/>
      <c r="B22" s="20"/>
      <c r="C22" s="15"/>
      <c r="D22" s="15"/>
      <c r="E22" s="27"/>
      <c r="F22" s="152"/>
      <c r="G22" s="151"/>
      <c r="H22" s="15"/>
      <c r="I22" s="15"/>
      <c r="J22" s="3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30" ht="18" customHeight="1">
      <c r="A23" s="9"/>
      <c r="B23" s="20"/>
      <c r="C23" s="15"/>
      <c r="D23" s="15"/>
      <c r="E23" s="27"/>
      <c r="F23" s="152"/>
      <c r="G23" s="151"/>
      <c r="H23" s="15"/>
      <c r="I23" s="15"/>
      <c r="J23" s="3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30" ht="18" customHeight="1">
      <c r="A24" s="19"/>
      <c r="B24" s="20"/>
      <c r="C24" s="157"/>
      <c r="D24" s="151"/>
      <c r="E24" s="64"/>
      <c r="F24" s="157"/>
      <c r="G24" s="151"/>
      <c r="H24" s="15"/>
      <c r="I24" s="15"/>
      <c r="J24" s="37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30" ht="18" customHeight="1">
      <c r="A25" s="65"/>
      <c r="B25" s="65"/>
      <c r="C25" s="15"/>
      <c r="D25" s="33"/>
      <c r="E25" s="15"/>
      <c r="F25" s="15"/>
      <c r="G25" s="66"/>
      <c r="H25" s="15"/>
      <c r="I25" s="15"/>
      <c r="J25" s="67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6.5" customHeight="1">
      <c r="A26" s="42"/>
      <c r="B26" s="42"/>
      <c r="C26" s="42"/>
      <c r="D26" s="42"/>
      <c r="E26" s="42"/>
      <c r="F26" s="42"/>
      <c r="G26" s="42"/>
      <c r="H26" s="42"/>
      <c r="I26" s="42"/>
      <c r="J26" s="46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8.75" customHeight="1">
      <c r="A27" s="68" t="s">
        <v>48</v>
      </c>
      <c r="B27" s="68"/>
      <c r="C27" s="68"/>
      <c r="D27" s="68"/>
      <c r="E27" s="42"/>
      <c r="F27" s="42"/>
      <c r="G27" s="42"/>
      <c r="H27" s="160" t="s">
        <v>49</v>
      </c>
      <c r="I27" s="151"/>
      <c r="J27" s="151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t="18.75" customHeight="1">
      <c r="A28" s="68" t="s">
        <v>50</v>
      </c>
      <c r="B28" s="68"/>
      <c r="C28" s="68"/>
      <c r="D28" s="68"/>
      <c r="E28" s="42"/>
      <c r="F28" s="42"/>
      <c r="G28" s="42"/>
      <c r="H28" s="42"/>
      <c r="I28" s="161"/>
      <c r="J28" s="151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ht="18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6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ht="16.5" customHeight="1">
      <c r="A30" s="69" t="s">
        <v>5</v>
      </c>
      <c r="C30" s="159" t="s">
        <v>51</v>
      </c>
      <c r="D30" s="151"/>
      <c r="E30" s="145"/>
      <c r="F30" s="143"/>
      <c r="G30" s="145" t="s">
        <v>52</v>
      </c>
      <c r="H30" s="143"/>
      <c r="I30" s="145" t="s">
        <v>140</v>
      </c>
      <c r="J30" s="17" t="s">
        <v>5</v>
      </c>
      <c r="K30" s="9"/>
      <c r="L30" s="9"/>
      <c r="M30" s="158"/>
      <c r="N30" s="15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ht="13.5" customHeight="1">
      <c r="A31" s="42"/>
      <c r="C31" s="162" t="s">
        <v>53</v>
      </c>
      <c r="D31" s="151"/>
      <c r="E31" s="146"/>
      <c r="F31" s="148"/>
      <c r="G31" s="147" t="s">
        <v>54</v>
      </c>
      <c r="H31" s="148"/>
      <c r="I31" s="146" t="s">
        <v>141</v>
      </c>
      <c r="J31" s="44"/>
      <c r="K31" s="9"/>
      <c r="L31" s="9"/>
      <c r="M31" s="44"/>
      <c r="N31" s="44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ht="13.5" customHeight="1">
      <c r="A32" s="42"/>
      <c r="C32" s="42"/>
      <c r="D32" s="70"/>
      <c r="E32" s="9"/>
      <c r="F32" s="144"/>
      <c r="G32" s="9"/>
      <c r="H32" s="144"/>
      <c r="I32" s="70"/>
      <c r="J32" s="42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ht="14.25" customHeight="1">
      <c r="A33" s="19" t="s">
        <v>55</v>
      </c>
      <c r="C33" s="71"/>
      <c r="D33" s="17"/>
      <c r="E33" s="17"/>
      <c r="F33" s="17"/>
      <c r="G33" s="17"/>
      <c r="H33" s="17"/>
      <c r="I33" s="17"/>
      <c r="J33" s="72" t="s">
        <v>56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.75" customHeight="1">
      <c r="E34" s="143"/>
      <c r="F34" s="143"/>
      <c r="G34" s="143"/>
      <c r="H34" s="14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8" customHeight="1">
      <c r="A35" s="73" t="s">
        <v>57</v>
      </c>
      <c r="C35" s="156">
        <v>40</v>
      </c>
      <c r="D35" s="151"/>
      <c r="E35" s="143"/>
      <c r="F35" s="166">
        <v>20</v>
      </c>
      <c r="G35" s="166"/>
      <c r="H35" s="143"/>
      <c r="I35" s="149">
        <v>20</v>
      </c>
      <c r="J35" s="74" t="s">
        <v>58</v>
      </c>
      <c r="S35" s="9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8" customHeight="1">
      <c r="A36" s="75" t="s">
        <v>59</v>
      </c>
      <c r="C36" s="156">
        <v>37</v>
      </c>
      <c r="D36" s="151"/>
      <c r="E36" s="17"/>
      <c r="F36" s="166">
        <v>25</v>
      </c>
      <c r="G36" s="166"/>
      <c r="H36" s="143"/>
      <c r="I36" s="76">
        <v>12</v>
      </c>
      <c r="J36" s="77" t="s">
        <v>60</v>
      </c>
      <c r="K36" s="9"/>
      <c r="L36" s="78"/>
      <c r="M36" s="79"/>
      <c r="N36" s="79"/>
      <c r="O36" s="79"/>
      <c r="P36" s="78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8" customHeight="1">
      <c r="A37" s="75" t="s">
        <v>61</v>
      </c>
      <c r="C37" s="156">
        <v>168</v>
      </c>
      <c r="D37" s="151"/>
      <c r="E37" s="17"/>
      <c r="F37" s="166">
        <v>68</v>
      </c>
      <c r="G37" s="166"/>
      <c r="H37" s="143"/>
      <c r="I37" s="76">
        <v>100</v>
      </c>
      <c r="J37" s="80" t="s">
        <v>62</v>
      </c>
      <c r="K37" s="9"/>
      <c r="L37" s="78"/>
      <c r="M37" s="79"/>
      <c r="N37" s="79"/>
      <c r="O37" s="79"/>
      <c r="P37" s="78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" customHeight="1">
      <c r="A38" s="81" t="s">
        <v>63</v>
      </c>
      <c r="C38" s="156">
        <v>76</v>
      </c>
      <c r="D38" s="151"/>
      <c r="E38" s="17"/>
      <c r="F38" s="166">
        <v>17</v>
      </c>
      <c r="G38" s="166"/>
      <c r="H38" s="143"/>
      <c r="I38" s="76">
        <v>59</v>
      </c>
      <c r="J38" s="77" t="s">
        <v>64</v>
      </c>
      <c r="L38" s="78"/>
      <c r="M38" s="79"/>
      <c r="N38" s="79"/>
      <c r="O38" s="79"/>
      <c r="P38" s="78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" customHeight="1">
      <c r="A39" s="81"/>
      <c r="C39" s="156"/>
      <c r="D39" s="151"/>
      <c r="E39" s="17"/>
      <c r="F39" s="76"/>
      <c r="G39" s="17"/>
      <c r="H39" s="82"/>
      <c r="I39" s="76"/>
      <c r="J39" s="77"/>
      <c r="K39" s="9"/>
      <c r="L39" s="78"/>
      <c r="M39" s="79"/>
      <c r="N39" s="79"/>
      <c r="O39" s="79"/>
      <c r="P39" s="78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" customHeight="1">
      <c r="A40" s="19" t="s">
        <v>10</v>
      </c>
      <c r="C40" s="158">
        <f>SUM(C35:C38)</f>
        <v>321</v>
      </c>
      <c r="D40" s="151"/>
      <c r="E40" s="20"/>
      <c r="F40" s="167">
        <f>SUM(F35:G38)</f>
        <v>130</v>
      </c>
      <c r="G40" s="167"/>
      <c r="H40" s="143"/>
      <c r="I40" s="20">
        <f>SUM(I35:I38)</f>
        <v>191</v>
      </c>
      <c r="J40" s="83" t="s">
        <v>7</v>
      </c>
      <c r="K40" s="9"/>
      <c r="L40" s="78"/>
      <c r="M40" s="79"/>
      <c r="N40" s="79"/>
      <c r="O40" s="79"/>
      <c r="P40" s="78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" customHeight="1">
      <c r="A41" s="81"/>
      <c r="B41" s="84"/>
      <c r="C41" s="17"/>
      <c r="D41" s="76"/>
      <c r="E41" s="17"/>
      <c r="F41" s="76"/>
      <c r="G41" s="17"/>
      <c r="H41" s="76"/>
      <c r="I41" s="76"/>
      <c r="J41" s="80"/>
      <c r="K41" s="9"/>
      <c r="L41" s="78"/>
      <c r="M41" s="79"/>
      <c r="N41" s="79"/>
      <c r="O41" s="79"/>
      <c r="P41" s="78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" customHeight="1">
      <c r="A42" s="81"/>
      <c r="B42" s="76"/>
      <c r="C42" s="17"/>
      <c r="D42" s="76"/>
      <c r="E42" s="17"/>
      <c r="F42" s="76"/>
      <c r="G42" s="17"/>
      <c r="H42" s="76"/>
      <c r="I42" s="76"/>
      <c r="J42" s="77"/>
      <c r="K42" s="9"/>
      <c r="L42" s="78"/>
      <c r="M42" s="79"/>
      <c r="N42" s="79"/>
      <c r="O42" s="79"/>
      <c r="P42" s="78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" customHeight="1">
      <c r="K43" s="85"/>
      <c r="L43" s="78"/>
      <c r="M43" s="86"/>
      <c r="N43" s="86"/>
      <c r="O43" s="86"/>
      <c r="P43" s="78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0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>
      <c r="A53" s="87" t="s">
        <v>65</v>
      </c>
      <c r="B53" s="87"/>
      <c r="C53" s="5"/>
      <c r="D53" s="5"/>
      <c r="E53" s="5"/>
      <c r="F53" s="9"/>
      <c r="G53" s="5"/>
      <c r="H53" s="5"/>
      <c r="I53" s="9"/>
      <c r="J53" s="88"/>
      <c r="K53" s="5"/>
      <c r="L53" s="5"/>
      <c r="M53" s="5"/>
      <c r="N53" s="5"/>
      <c r="O53" s="10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2.75" customHeight="1">
      <c r="A54" s="45" t="s">
        <v>41</v>
      </c>
      <c r="B54" s="45"/>
      <c r="C54" s="45"/>
      <c r="D54" s="42"/>
      <c r="E54" s="15"/>
      <c r="F54" s="15"/>
      <c r="G54" s="5"/>
      <c r="H54" s="5"/>
      <c r="I54" s="90"/>
      <c r="J54" s="46" t="s">
        <v>42</v>
      </c>
      <c r="K54" s="5"/>
      <c r="L54" s="5"/>
      <c r="M54" s="5"/>
      <c r="N54" s="5"/>
      <c r="O54" s="10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2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3.5" customHeight="1">
      <c r="A66" s="15"/>
      <c r="B66" s="15"/>
      <c r="C66" s="15"/>
      <c r="D66" s="15"/>
      <c r="E66" s="15"/>
      <c r="F66" s="15"/>
      <c r="G66" s="15"/>
      <c r="H66" s="15"/>
      <c r="I66" s="15"/>
      <c r="J66" s="96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>
      <c r="A70" s="15"/>
      <c r="B70" s="15"/>
      <c r="C70" s="43"/>
      <c r="D70" s="15"/>
      <c r="E70" s="15"/>
      <c r="F70" s="15"/>
      <c r="G70" s="15"/>
      <c r="H70" s="15"/>
      <c r="I70" s="15"/>
      <c r="J70" s="98"/>
      <c r="K70" s="98"/>
      <c r="L70" s="98"/>
      <c r="M70" s="98"/>
      <c r="N70" s="98"/>
      <c r="O70" s="98"/>
      <c r="P70" s="98"/>
      <c r="Q70" s="98"/>
      <c r="R70" s="98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>
      <c r="A71" s="15"/>
      <c r="B71" s="15"/>
      <c r="C71" s="19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2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36">
    <mergeCell ref="F35:G35"/>
    <mergeCell ref="F36:G36"/>
    <mergeCell ref="F37:G37"/>
    <mergeCell ref="F38:G38"/>
    <mergeCell ref="F40:G40"/>
    <mergeCell ref="M30:N30"/>
    <mergeCell ref="H27:J27"/>
    <mergeCell ref="I28:J28"/>
    <mergeCell ref="C31:D31"/>
    <mergeCell ref="I1:J1"/>
    <mergeCell ref="E9:F9"/>
    <mergeCell ref="E10:F10"/>
    <mergeCell ref="E8:F8"/>
    <mergeCell ref="E6:G6"/>
    <mergeCell ref="E15:F15"/>
    <mergeCell ref="E16:F16"/>
    <mergeCell ref="E11:F11"/>
    <mergeCell ref="E12:F12"/>
    <mergeCell ref="E13:F13"/>
    <mergeCell ref="E14:F14"/>
    <mergeCell ref="F24:G24"/>
    <mergeCell ref="C35:D35"/>
    <mergeCell ref="C36:D36"/>
    <mergeCell ref="C24:D24"/>
    <mergeCell ref="C39:D39"/>
    <mergeCell ref="C40:D40"/>
    <mergeCell ref="C38:D38"/>
    <mergeCell ref="C37:D37"/>
    <mergeCell ref="C30:D30"/>
    <mergeCell ref="F23:G23"/>
    <mergeCell ref="F21:G21"/>
    <mergeCell ref="E17:F17"/>
    <mergeCell ref="E18:F18"/>
    <mergeCell ref="E19:F19"/>
    <mergeCell ref="E20:F20"/>
    <mergeCell ref="F22:G22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91"/>
  <sheetViews>
    <sheetView showGridLines="0" topLeftCell="B1" workbookViewId="0">
      <selection activeCell="M59" sqref="M59"/>
    </sheetView>
  </sheetViews>
  <sheetFormatPr baseColWidth="10" defaultRowHeight="12.75"/>
  <cols>
    <col min="1" max="1" width="56.42578125" style="114" customWidth="1"/>
    <col min="2" max="16384" width="11.42578125" style="114"/>
  </cols>
  <sheetData>
    <row r="1" spans="1:21" ht="22.5">
      <c r="A1" s="142" t="s">
        <v>139</v>
      </c>
      <c r="B1" s="116"/>
      <c r="C1" s="116"/>
      <c r="D1" s="116"/>
      <c r="E1" s="116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>
      <c r="A2" s="115"/>
      <c r="B2" s="116"/>
      <c r="C2" s="116"/>
      <c r="D2" s="116"/>
      <c r="E2" s="116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1">
      <c r="A3" s="115"/>
      <c r="B3" s="116"/>
      <c r="C3" s="116"/>
      <c r="D3" s="116"/>
      <c r="E3" s="116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1" ht="15">
      <c r="A4" s="140"/>
      <c r="B4" s="141" t="s">
        <v>117</v>
      </c>
      <c r="C4" s="141" t="s">
        <v>118</v>
      </c>
      <c r="D4" s="141" t="s">
        <v>119</v>
      </c>
      <c r="E4" s="141" t="s">
        <v>120</v>
      </c>
      <c r="F4" s="115"/>
      <c r="G4" s="115"/>
      <c r="H4" s="115"/>
      <c r="I4" s="115"/>
      <c r="J4" s="115"/>
      <c r="K4" s="115"/>
      <c r="L4" s="115"/>
      <c r="M4" s="115"/>
      <c r="R4" s="115"/>
      <c r="S4" s="115"/>
      <c r="T4" s="115"/>
      <c r="U4" s="115"/>
    </row>
    <row r="5" spans="1:21">
      <c r="A5" s="140"/>
      <c r="B5" s="116" t="s">
        <v>121</v>
      </c>
      <c r="C5" s="116" t="s">
        <v>122</v>
      </c>
      <c r="D5" s="116" t="s">
        <v>123</v>
      </c>
      <c r="E5" s="116" t="s">
        <v>124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21">
      <c r="A6" s="115" t="s">
        <v>125</v>
      </c>
      <c r="B6" s="138">
        <v>3454.2</v>
      </c>
      <c r="C6" s="138">
        <v>1491.4</v>
      </c>
      <c r="D6" s="120">
        <v>905.3</v>
      </c>
      <c r="E6" s="138">
        <v>636.79999999999995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>
      <c r="A7" s="115" t="s">
        <v>126</v>
      </c>
      <c r="B7" s="138">
        <v>3427.4</v>
      </c>
      <c r="C7" s="138">
        <v>1490</v>
      </c>
      <c r="D7" s="138">
        <v>889.5</v>
      </c>
      <c r="E7" s="138">
        <v>707.8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1" ht="11.25" customHeight="1">
      <c r="A8" s="115" t="s">
        <v>127</v>
      </c>
      <c r="B8" s="138">
        <v>3447.6</v>
      </c>
      <c r="C8" s="138">
        <v>1499.2</v>
      </c>
      <c r="D8" s="138">
        <v>890.6</v>
      </c>
      <c r="E8" s="138">
        <v>781.1</v>
      </c>
      <c r="F8" s="115"/>
      <c r="G8" s="115"/>
      <c r="H8" s="115"/>
      <c r="I8" s="115"/>
      <c r="J8" s="115"/>
      <c r="K8" s="139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1">
      <c r="A9" s="115" t="s">
        <v>128</v>
      </c>
      <c r="B9" s="138">
        <v>3508.9</v>
      </c>
      <c r="C9" s="138">
        <v>1524.5</v>
      </c>
      <c r="D9" s="138">
        <v>919.4</v>
      </c>
      <c r="E9" s="138">
        <v>810.7</v>
      </c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1"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1">
      <c r="A11" s="115"/>
      <c r="B11" s="137"/>
      <c r="C11" s="137"/>
      <c r="D11" s="137"/>
      <c r="E11" s="137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1">
      <c r="A12" s="115"/>
      <c r="B12" s="137"/>
      <c r="C12" s="137"/>
      <c r="D12" s="137"/>
      <c r="E12" s="137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1">
      <c r="A13" s="115"/>
      <c r="B13" s="116"/>
      <c r="C13" s="116"/>
      <c r="D13" s="116"/>
      <c r="E13" s="116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1">
      <c r="A14" s="115"/>
      <c r="B14" s="116"/>
      <c r="C14" s="116"/>
      <c r="D14" s="116"/>
      <c r="E14" s="116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1">
      <c r="A15" s="115"/>
      <c r="B15" s="116"/>
      <c r="C15" s="116"/>
      <c r="D15" s="116"/>
      <c r="E15" s="116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</row>
    <row r="16" spans="1:21">
      <c r="A16" s="115"/>
      <c r="B16" s="116"/>
      <c r="C16" s="116"/>
      <c r="D16" s="116"/>
      <c r="E16" s="116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>
      <c r="A17" s="115"/>
      <c r="B17" s="116"/>
      <c r="C17" s="116"/>
      <c r="D17" s="116"/>
      <c r="E17" s="116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</row>
    <row r="18" spans="1:21">
      <c r="A18" s="115"/>
      <c r="B18" s="116"/>
      <c r="C18" s="116"/>
      <c r="D18" s="116"/>
      <c r="E18" s="116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</row>
    <row r="19" spans="1:21">
      <c r="A19" s="115"/>
      <c r="B19" s="116"/>
      <c r="C19" s="116"/>
      <c r="D19" s="116"/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</row>
    <row r="20" spans="1:21">
      <c r="A20" s="115"/>
      <c r="B20" s="116"/>
      <c r="C20" s="116"/>
      <c r="D20" s="116"/>
      <c r="E20" s="116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</row>
    <row r="21" spans="1:21" ht="15.75">
      <c r="A21" s="136" t="s">
        <v>129</v>
      </c>
      <c r="B21" s="115"/>
      <c r="C21" s="115"/>
      <c r="D21" s="115"/>
      <c r="E21" s="116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</row>
    <row r="22" spans="1:21">
      <c r="A22" s="118"/>
      <c r="B22" s="115"/>
      <c r="C22" s="115"/>
      <c r="D22" s="115"/>
      <c r="E22" s="116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</row>
    <row r="23" spans="1:21">
      <c r="A23" s="118" t="s">
        <v>70</v>
      </c>
      <c r="B23" s="116"/>
      <c r="C23" s="115" t="s">
        <v>130</v>
      </c>
      <c r="D23" s="115"/>
      <c r="E23" s="116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</row>
    <row r="24" spans="1:21">
      <c r="A24" s="118"/>
      <c r="B24" s="116"/>
      <c r="C24" s="116"/>
      <c r="D24" s="116"/>
      <c r="E24" s="116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</row>
    <row r="25" spans="1:21">
      <c r="A25" s="118"/>
      <c r="B25" s="116"/>
      <c r="C25" s="116"/>
      <c r="D25" s="116"/>
      <c r="E25" s="116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</row>
    <row r="26" spans="1:21">
      <c r="A26" s="118" t="s">
        <v>138</v>
      </c>
      <c r="B26" s="124">
        <v>223061</v>
      </c>
      <c r="C26" s="120">
        <f>B26/B35*100</f>
        <v>27.281878045439424</v>
      </c>
      <c r="D26" s="116"/>
      <c r="E26" s="116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</row>
    <row r="27" spans="1:21">
      <c r="A27" s="118" t="s">
        <v>131</v>
      </c>
      <c r="B27" s="121">
        <v>141293</v>
      </c>
      <c r="C27" s="120">
        <f t="shared" ref="C27:C32" si="0">(B27/$B$35)*100</f>
        <v>17.281095281892721</v>
      </c>
      <c r="D27" s="116"/>
      <c r="E27" s="116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1">
      <c r="A28" s="118" t="s">
        <v>132</v>
      </c>
      <c r="B28" s="121">
        <v>20499</v>
      </c>
      <c r="C28" s="120">
        <f t="shared" si="0"/>
        <v>2.5071671787244867</v>
      </c>
      <c r="D28" s="116"/>
      <c r="E28" s="116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</row>
    <row r="29" spans="1:21">
      <c r="A29" s="118" t="s">
        <v>133</v>
      </c>
      <c r="B29" s="124">
        <v>14195</v>
      </c>
      <c r="C29" s="120">
        <f t="shared" si="0"/>
        <v>1.7361450852233813</v>
      </c>
      <c r="D29" s="116"/>
      <c r="E29" s="116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</row>
    <row r="30" spans="1:21">
      <c r="A30" s="118" t="s">
        <v>134</v>
      </c>
      <c r="B30" s="124">
        <v>345164</v>
      </c>
      <c r="C30" s="120">
        <f t="shared" si="0"/>
        <v>42.215905755268977</v>
      </c>
      <c r="D30" s="116"/>
      <c r="E30" s="116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</row>
    <row r="31" spans="1:21">
      <c r="A31" s="118" t="s">
        <v>135</v>
      </c>
      <c r="B31" s="124">
        <v>21916</v>
      </c>
      <c r="C31" s="120">
        <f t="shared" si="0"/>
        <v>2.6804759202363946</v>
      </c>
      <c r="D31" s="116"/>
      <c r="E31" s="116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T31" s="115"/>
      <c r="U31" s="115"/>
    </row>
    <row r="32" spans="1:21">
      <c r="A32" s="118" t="s">
        <v>136</v>
      </c>
      <c r="B32" s="124">
        <v>51488</v>
      </c>
      <c r="C32" s="120">
        <f t="shared" si="0"/>
        <v>6.2973327332146143</v>
      </c>
      <c r="D32" s="116"/>
      <c r="E32" s="116"/>
      <c r="F32" s="115"/>
      <c r="G32" s="115"/>
      <c r="H32" s="135"/>
      <c r="I32" s="115"/>
      <c r="J32" s="115"/>
      <c r="L32" s="115"/>
      <c r="M32" s="135"/>
      <c r="N32" s="115"/>
      <c r="O32" s="115"/>
      <c r="P32" s="115"/>
      <c r="Q32" s="115"/>
      <c r="R32" s="115"/>
      <c r="T32" s="115"/>
      <c r="U32" s="115"/>
    </row>
    <row r="33" spans="1:21">
      <c r="D33" s="116"/>
      <c r="E33" s="116"/>
      <c r="F33" s="115"/>
      <c r="G33" s="115"/>
      <c r="H33" s="135"/>
      <c r="I33" s="115"/>
      <c r="J33" s="115"/>
      <c r="L33" s="115"/>
      <c r="M33" s="135"/>
      <c r="N33" s="115"/>
      <c r="O33" s="115"/>
      <c r="P33" s="115"/>
      <c r="Q33" s="115"/>
      <c r="R33" s="115"/>
      <c r="T33" s="115"/>
      <c r="U33" s="115"/>
    </row>
    <row r="34" spans="1:21">
      <c r="B34" s="119"/>
      <c r="C34" s="116"/>
      <c r="D34" s="116"/>
      <c r="E34" s="116"/>
      <c r="F34" s="115"/>
      <c r="G34" s="115"/>
      <c r="H34" s="115"/>
      <c r="I34" s="115"/>
      <c r="J34" s="115"/>
      <c r="K34" s="115"/>
      <c r="L34" s="115"/>
      <c r="M34" s="135"/>
      <c r="N34" s="135"/>
      <c r="O34" s="135"/>
      <c r="P34" s="115"/>
      <c r="Q34" s="115"/>
      <c r="R34" s="115"/>
      <c r="S34" s="115"/>
      <c r="T34" s="115"/>
      <c r="U34" s="115"/>
    </row>
    <row r="35" spans="1:21">
      <c r="A35" s="118" t="s">
        <v>10</v>
      </c>
      <c r="B35" s="121">
        <f>SUM(B26:B32)</f>
        <v>817616</v>
      </c>
      <c r="C35" s="120">
        <f>(B35/$B$35)*100</f>
        <v>100</v>
      </c>
      <c r="D35" s="116"/>
      <c r="E35" s="116"/>
      <c r="F35" s="115"/>
      <c r="G35" s="115"/>
      <c r="H35" s="115"/>
      <c r="I35" s="115"/>
      <c r="J35" s="115"/>
      <c r="K35" s="115"/>
      <c r="L35" s="115"/>
      <c r="M35" s="135"/>
      <c r="N35" s="135"/>
      <c r="O35" s="135"/>
      <c r="P35" s="115"/>
      <c r="Q35" s="115"/>
      <c r="R35" s="115"/>
      <c r="S35" s="133"/>
      <c r="T35" s="133"/>
      <c r="U35" s="115"/>
    </row>
    <row r="36" spans="1:21">
      <c r="A36" s="132"/>
      <c r="B36" s="134"/>
      <c r="C36" s="128"/>
      <c r="D36" s="129"/>
      <c r="E36" s="116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33"/>
      <c r="S36" s="133"/>
      <c r="T36" s="133"/>
      <c r="U36" s="133"/>
    </row>
    <row r="37" spans="1:21">
      <c r="A37" s="132"/>
      <c r="B37" s="128"/>
      <c r="C37" s="128"/>
      <c r="D37" s="129"/>
      <c r="E37" s="116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</row>
    <row r="38" spans="1:21">
      <c r="A38" s="131"/>
      <c r="B38" s="130"/>
      <c r="C38" s="128"/>
      <c r="D38" s="129"/>
      <c r="E38" s="116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</row>
    <row r="39" spans="1:21">
      <c r="A39" s="118"/>
      <c r="B39" s="128"/>
      <c r="C39" s="128"/>
      <c r="D39" s="127"/>
      <c r="E39" s="116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</row>
    <row r="40" spans="1:21">
      <c r="A40" s="118"/>
      <c r="B40" s="116"/>
      <c r="C40" s="116"/>
      <c r="D40" s="127"/>
      <c r="E40" s="116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</row>
    <row r="41" spans="1:21">
      <c r="A41" s="118"/>
      <c r="B41" s="116"/>
      <c r="C41" s="116"/>
      <c r="D41" s="127"/>
      <c r="E41" s="116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</row>
    <row r="42" spans="1:21">
      <c r="A42" s="118"/>
      <c r="B42" s="116"/>
      <c r="C42" s="116"/>
      <c r="D42" s="127"/>
      <c r="E42" s="116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</row>
    <row r="43" spans="1:21">
      <c r="A43" s="118"/>
      <c r="B43" s="116"/>
      <c r="C43" s="116"/>
      <c r="D43" s="127"/>
      <c r="E43" s="12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</row>
    <row r="44" spans="1:21" ht="14.25">
      <c r="A44" s="126"/>
      <c r="B44" s="126"/>
      <c r="C44" s="126"/>
      <c r="D44" s="126"/>
      <c r="E44" s="126"/>
      <c r="F44" s="126"/>
      <c r="G44" s="126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</row>
    <row r="45" spans="1:21">
      <c r="A45" s="123"/>
      <c r="E45" s="119"/>
      <c r="F45" s="119"/>
      <c r="G45" s="119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</row>
    <row r="46" spans="1:21">
      <c r="A46" s="122"/>
      <c r="B46" s="124"/>
      <c r="C46" s="120"/>
      <c r="D46" s="119"/>
      <c r="E46" s="116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</row>
    <row r="47" spans="1:21">
      <c r="A47" s="122"/>
      <c r="B47" s="124"/>
      <c r="C47" s="120"/>
      <c r="D47" s="119"/>
      <c r="E47" s="116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</row>
    <row r="48" spans="1:21">
      <c r="A48" s="125"/>
      <c r="B48" s="121"/>
      <c r="C48" s="120"/>
      <c r="D48" s="119"/>
      <c r="E48" s="116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</row>
    <row r="49" spans="1:21">
      <c r="A49" s="125"/>
      <c r="B49" s="121"/>
      <c r="C49" s="120"/>
      <c r="D49" s="119"/>
      <c r="E49" s="116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</row>
    <row r="50" spans="1:21">
      <c r="A50" s="122"/>
      <c r="B50" s="124"/>
      <c r="C50" s="120"/>
      <c r="D50" s="119"/>
      <c r="E50" s="116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</row>
    <row r="51" spans="1:21">
      <c r="A51" s="122"/>
      <c r="B51" s="124"/>
      <c r="C51" s="120"/>
      <c r="D51" s="119"/>
      <c r="E51" s="116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</row>
    <row r="52" spans="1:21">
      <c r="A52" s="122"/>
      <c r="B52" s="124"/>
      <c r="C52" s="120"/>
      <c r="D52" s="119"/>
      <c r="E52" s="116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</row>
    <row r="53" spans="1:21">
      <c r="A53" s="122"/>
      <c r="B53" s="124"/>
      <c r="C53" s="120"/>
      <c r="D53" s="119"/>
      <c r="E53" s="116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</row>
    <row r="54" spans="1:21">
      <c r="A54" s="123"/>
      <c r="B54" s="119"/>
      <c r="C54" s="116"/>
      <c r="D54" s="119"/>
      <c r="E54" s="116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</row>
    <row r="55" spans="1:21">
      <c r="A55" s="122"/>
      <c r="B55" s="121"/>
      <c r="C55" s="120"/>
      <c r="D55" s="119"/>
      <c r="E55" s="116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</row>
    <row r="56" spans="1:21">
      <c r="A56" s="118"/>
      <c r="B56" s="116"/>
      <c r="C56" s="116"/>
      <c r="D56" s="116"/>
      <c r="E56" s="116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</row>
    <row r="57" spans="1:21">
      <c r="A57" s="118"/>
      <c r="B57" s="116"/>
      <c r="C57" s="116"/>
      <c r="D57" s="116"/>
      <c r="E57" s="116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</row>
    <row r="58" spans="1:21">
      <c r="A58" s="118"/>
      <c r="B58" s="116"/>
      <c r="C58" s="116"/>
      <c r="D58" s="116"/>
      <c r="E58" s="116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</row>
    <row r="59" spans="1:21">
      <c r="A59" s="118"/>
      <c r="B59" s="116"/>
      <c r="C59" s="116"/>
      <c r="D59" s="116"/>
      <c r="E59" s="116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</row>
    <row r="60" spans="1:21">
      <c r="A60" s="118"/>
      <c r="B60" s="116"/>
      <c r="C60" s="116"/>
      <c r="D60" s="116"/>
      <c r="E60" s="116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</row>
    <row r="61" spans="1:21">
      <c r="A61" s="118"/>
      <c r="B61" s="116"/>
      <c r="C61" s="116"/>
      <c r="D61" s="116"/>
      <c r="E61" s="116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</row>
    <row r="62" spans="1:21">
      <c r="A62" s="115"/>
      <c r="B62" s="116"/>
      <c r="C62" s="116"/>
      <c r="D62" s="116"/>
      <c r="E62" s="116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</row>
    <row r="63" spans="1:21">
      <c r="A63" s="115"/>
      <c r="B63" s="116"/>
      <c r="C63" s="116"/>
      <c r="D63" s="116"/>
      <c r="E63" s="116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</row>
    <row r="64" spans="1:21">
      <c r="A64" s="115"/>
      <c r="B64" s="116"/>
      <c r="C64" s="116"/>
      <c r="D64" s="116"/>
      <c r="E64" s="116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</row>
    <row r="65" spans="1:21">
      <c r="A65" s="115"/>
      <c r="B65" s="116"/>
      <c r="C65" s="116"/>
      <c r="D65" s="116"/>
      <c r="E65" s="116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</row>
    <row r="66" spans="1:21">
      <c r="A66" s="115"/>
      <c r="B66" s="116"/>
      <c r="C66" s="116"/>
      <c r="D66" s="116"/>
      <c r="E66" s="116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</row>
    <row r="67" spans="1:21">
      <c r="A67" s="115"/>
      <c r="B67" s="116"/>
      <c r="C67" s="116"/>
      <c r="D67" s="116"/>
      <c r="E67" s="116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</row>
    <row r="68" spans="1:21">
      <c r="A68" s="115"/>
      <c r="B68" s="116"/>
      <c r="C68" s="116"/>
      <c r="D68" s="116"/>
      <c r="E68" s="116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5"/>
      <c r="R68" s="115"/>
      <c r="S68" s="115"/>
      <c r="T68" s="115"/>
      <c r="U68" s="115"/>
    </row>
    <row r="69" spans="1:21">
      <c r="A69" s="115"/>
      <c r="B69" s="116"/>
      <c r="C69" s="116"/>
      <c r="D69" s="116"/>
      <c r="E69" s="116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</row>
    <row r="70" spans="1:21">
      <c r="A70" s="115"/>
      <c r="B70" s="116"/>
      <c r="C70" s="116"/>
      <c r="D70" s="116"/>
      <c r="E70" s="116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</row>
    <row r="71" spans="1:21">
      <c r="A71" s="115"/>
      <c r="B71" s="116"/>
      <c r="C71" s="116"/>
      <c r="D71" s="116"/>
      <c r="E71" s="116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</row>
    <row r="72" spans="1:21">
      <c r="A72" s="115"/>
      <c r="B72" s="116"/>
      <c r="C72" s="116"/>
      <c r="D72" s="116"/>
      <c r="E72" s="116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</row>
    <row r="73" spans="1:21">
      <c r="A73" s="115"/>
      <c r="B73" s="116"/>
      <c r="C73" s="116"/>
      <c r="D73" s="116"/>
      <c r="E73" s="116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</row>
    <row r="74" spans="1:21">
      <c r="A74" s="115"/>
      <c r="B74" s="116"/>
      <c r="C74" s="116"/>
      <c r="D74" s="116"/>
      <c r="E74" s="116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</row>
    <row r="75" spans="1:21">
      <c r="A75" s="115"/>
      <c r="B75" s="116"/>
      <c r="C75" s="116"/>
      <c r="D75" s="116"/>
      <c r="E75" s="116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</row>
    <row r="76" spans="1:21">
      <c r="A76" s="115"/>
      <c r="B76" s="116"/>
      <c r="C76" s="116"/>
      <c r="D76" s="116"/>
      <c r="E76" s="116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</row>
    <row r="77" spans="1:21">
      <c r="A77" s="115"/>
      <c r="B77" s="116"/>
      <c r="C77" s="116"/>
      <c r="D77" s="116"/>
      <c r="E77" s="116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</row>
    <row r="78" spans="1:21">
      <c r="A78" s="115"/>
      <c r="B78" s="116"/>
      <c r="C78" s="116"/>
      <c r="D78" s="116"/>
      <c r="E78" s="116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</row>
    <row r="79" spans="1:21">
      <c r="A79" s="115"/>
      <c r="B79" s="116"/>
      <c r="C79" s="116"/>
      <c r="D79" s="116"/>
      <c r="E79" s="116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</row>
    <row r="80" spans="1:21">
      <c r="A80" s="115"/>
      <c r="B80" s="116"/>
      <c r="C80" s="116"/>
      <c r="D80" s="116"/>
      <c r="E80" s="116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</row>
    <row r="81" spans="1:21">
      <c r="A81" s="115"/>
      <c r="B81" s="116"/>
      <c r="C81" s="116"/>
      <c r="D81" s="116"/>
      <c r="E81" s="116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</row>
    <row r="82" spans="1:21">
      <c r="A82" s="115"/>
      <c r="B82" s="116"/>
      <c r="C82" s="116"/>
      <c r="D82" s="116"/>
      <c r="E82" s="116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</row>
    <row r="83" spans="1:21">
      <c r="A83" s="115"/>
      <c r="B83" s="116"/>
      <c r="C83" s="116"/>
      <c r="D83" s="116"/>
      <c r="E83" s="116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</row>
    <row r="84" spans="1:21">
      <c r="A84" s="115"/>
      <c r="B84" s="116"/>
      <c r="C84" s="116"/>
      <c r="D84" s="116"/>
      <c r="E84" s="116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</row>
    <row r="85" spans="1:21">
      <c r="A85" s="115"/>
      <c r="B85" s="116"/>
      <c r="C85" s="116"/>
      <c r="D85" s="116"/>
      <c r="E85" s="116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</row>
    <row r="86" spans="1:21">
      <c r="A86" s="115"/>
      <c r="B86" s="116"/>
      <c r="C86" s="116"/>
      <c r="D86" s="116"/>
      <c r="E86" s="116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</row>
    <row r="87" spans="1:21">
      <c r="A87" s="115"/>
      <c r="B87" s="116"/>
      <c r="C87" s="116"/>
      <c r="D87" s="116"/>
      <c r="E87" s="116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</row>
    <row r="88" spans="1:21">
      <c r="A88" s="115"/>
      <c r="B88" s="116"/>
      <c r="C88" s="116"/>
      <c r="D88" s="116"/>
      <c r="E88" s="116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</row>
    <row r="89" spans="1:21">
      <c r="A89" s="115"/>
      <c r="B89" s="116"/>
      <c r="C89" s="116"/>
      <c r="D89" s="116"/>
      <c r="E89" s="116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</row>
    <row r="90" spans="1:21">
      <c r="A90" s="115"/>
      <c r="B90" s="116"/>
      <c r="C90" s="116"/>
      <c r="D90" s="116"/>
      <c r="E90" s="116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</row>
    <row r="91" spans="1:21">
      <c r="A91" s="115"/>
      <c r="B91" s="116"/>
      <c r="C91" s="116"/>
      <c r="D91" s="116"/>
      <c r="E91" s="116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</row>
  </sheetData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 52</vt:lpstr>
      <vt:lpstr>53-54</vt:lpstr>
      <vt:lpstr>55-56</vt:lpstr>
      <vt:lpstr>Graphiq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lbayoumi</cp:lastModifiedBy>
  <cp:lastPrinted>2018-11-16T10:41:18Z</cp:lastPrinted>
  <dcterms:created xsi:type="dcterms:W3CDTF">2018-03-14T15:26:47Z</dcterms:created>
  <dcterms:modified xsi:type="dcterms:W3CDTF">2018-11-16T10:41:31Z</dcterms:modified>
</cp:coreProperties>
</file>